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<x:sst xmlns:x="http://schemas.openxmlformats.org/spreadsheetml/2006/main" count="4395" uniqueCount="686">
  <x:si>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</x:si>
  <x:si>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</x:si>
  <x:si>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</x:si>
  <x:si>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</x:si>
  <x:si>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</x:si>
  <x:si>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</x:si>
  <x:si>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</x:si>
  <x:si>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</x:si>
  <x:si>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</x:si>
  <x:si>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</x:si>
  <x:si>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</x:si>
  <x:si>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</x:si>
  <x:si>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</x:si>
  <x:si>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</x:si>
  <x:si>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</x:si>
  <x:si>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</x:si>
  <x:si>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</x:si>
  <x:si>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</x:si>
  <x:si>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</x:si>
  <x:si>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</x:si>
  <x:si>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</x:si>
  <x:si>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</x:si>
  <x:si>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</x:si>
  <x:si>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</x:si>
  <x:si>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</x:si>
  <x:si>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</x:si>
  <x:si>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</x:si>
  <x:si>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</x:si>
  <x:si>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</x:si>
  <x:si>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</x:si>
  <x:si>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</x:si>
  <x:si>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</x:si>
  <x:si>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</x:si>
  <x:si>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</x:si>
  <x:si>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</x:si>
  <x:si>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</x:si>
  <x:si>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</x:si>
  <x:si>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</x:si>
  <x:si>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</x:si>
  <x:si>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</x:si>
  <x:si>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</x:si>
  <x:si>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</x:si>
  <x:si>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</x:si>
  <x:si>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</x:si>
  <x:si>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</x:si>
  <x:si>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</x:si>
  <x:si>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</x:si>
  <x:si>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</x:si>
  <x:si>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</x:si>
  <x:si>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</x:si>
  <x:si>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</x:si>
  <x:si>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</x:si>
  <x:si>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</x:si>
  <x:si>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</x:si>
  <x:si>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</x:si>
  <x:si>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</x:si>
  <x:si>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</x:si>
  <x:si>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</x:si>
  <x:si>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</x:si>
  <x:si>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</x:si>
  <x:si>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</x:si>
  <x:si>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</x:si>
  <x:si>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</x:si>
  <x:si>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</x:si>
  <x:si>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</x:si>
  <x:si>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</x:si>
  <x:si>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</x:si>
  <x:si>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</x:si>
  <x:si>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</x:si>
  <x:si>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</x:si>
  <x:si>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</x:si>
  <x:si>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</x:si>
  <x:si>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</x:si>
  <x:si>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</x:si>
  <x:si>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</x:si>
  <x:si>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</x:si>
  <x:si>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</x:si>
  <x:si>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</x:si>
  <x:si>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</x:si>
  <x:si>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</x:si>
  <x:si>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</x:si>
  <x:si>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</x:si>
  <x:si>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</x:si>
  <x:si>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</x:si>
  <x:si>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</x:si>
  <x:si>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</x:si>
  <x:si>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</x:si>
  <x:si>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</x:si>
  <x:si>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</x:si>
  <x:si>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</x:si>
  <x:si>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</x:si>
  <x:si>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</x:si>
  <x:si>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</x:si>
  <x:si>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</x:si>
  <x:si>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</x:si>
  <x:si>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</x:si>
  <x:si>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</x:si>
  <x:si>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</x:si>
  <x:si>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</x:si>
  <x:si>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</x:si>
  <x:si>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</x:si>
  <x:si>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</x:si>
  <x:si>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</x:si>
  <x:si>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</x:si>
  <x:si>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</x:si>
  <x:si>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</x:si>
  <x:si>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</x:si>
  <x:si>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</x:si>
  <x:si>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</x:si>
  <x:si>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</x:si>
  <x:si>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</x:si>
  <x:si>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</x:si>
  <x:si>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</x:si>
  <x:si>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</x:si>
  <x:si>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</x:si>
  <x:si>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</x:si>
  <x:si>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</x:si>
  <x:si>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</x:si>
  <x:si>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</x:si>
  <x:si>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</x:si>
  <x:si>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</x:si>
  <x:si>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</x:si>
  <x:si>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</x:si>
  <x:si>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</x:si>
  <x:si>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</x:si>
  <x:si>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</x:si>
  <x:si>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</x:si>
  <x:si>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</x:si>
  <x:si>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</x:si>
  <x:si>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</x:si>
  <x:si>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</x:si>
  <x:si>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</x:si>
  <x:si>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</x:si>
  <x:si>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</x:si>
  <x:si>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</x:si>
  <x:si>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</x:si>
  <x:si>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</x:si>
  <x:si>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</x:si>
  <x:si>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</x:si>
  <x:si>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</x:si>
  <x:si>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</x:si>
  <x:si>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</x:si>
  <x:si>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</x:si>
  <x:si>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</x:si>
  <x:si>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</x:si>
  <x:si>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</x:si>
  <x:si>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</x:si>
  <x:si>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</x:si>
  <x:si>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</x:si>
  <x:si>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</x:si>
  <x:si>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</x:si>
  <x:si>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</x:si>
  <x:si>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</x:si>
  <x:si>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</x:si>
  <x:si>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</x:si>
  <x:si>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</x:si>
  <x:si>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</x:si>
  <x:si>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</x:si>
  <x:si>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</x:si>
  <x:si>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</x:si>
  <x:si>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</x:si>
  <x:si>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</x:si>
  <x:si>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</x:si>
  <x:si>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</x:si>
  <x:si>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</x:si>
  <x:si>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</x:si>
  <x:si>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</x:si>
  <x:si>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</x:si>
  <x:si>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</x:si>
  <x:si>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</x:si>
  <x:si>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</x:si>
  <x:si>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</x:si>
  <x:si>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</x:si>
  <x:si>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</x:si>
  <x:si>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</x:si>
  <x:si>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</x:si>
  <x:si>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</x:si>
  <x:si>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</x:si>
  <x:si>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</x:si>
  <x:si>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</x:si>
  <x:si>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</x:si>
  <x:si>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</x:si>
  <x:si>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</x:si>
  <x:si>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</x:si>
  <x:si>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</x:si>
  <x:si>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</x:si>
  <x:si>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</x:si>
  <x:si>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</x:si>
  <x:si>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</x:si>
  <x:si>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</x:si>
  <x:si>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</x:si>
  <x:si>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</x:si>
  <x:si>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</x:si>
  <x:si>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</x:si>
  <x:si>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</x:si>
  <x:si>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</x:si>
  <x:si>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</x:si>
  <x:si>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</x:si>
  <x:si>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</x:si>
  <x:si>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</x:si>
  <x:si>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</x:si>
  <x:si>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</x:si>
  <x:si>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</x:si>
  <x:si>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</x:si>
  <x:si>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</x:si>
  <x:si>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</x:si>
  <x:si>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</x:si>
  <x:si>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</x:si>
  <x:si>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</x:si>
  <x:si>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</x:si>
  <x:si>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</x:si>
  <x:si>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</x:si>
  <x:si>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</x:si>
  <x:si>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</x:si>
  <x:si>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</x:si>
  <x:si>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</x:si>
  <x:si>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</x:si>
  <x:si>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</x:si>
  <x:si>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</x:si>
  <x:si>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</x:si>
  <x:si>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</x:si>
  <x:si>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</x:si>
  <x:si>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</x:si>
  <x:si>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</x:si>
  <x:si>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</x:si>
  <x:si>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</x:si>
  <x:si>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</x:si>
  <x:si>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</x:si>
  <x:si>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</x:si>
  <x:si>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</x:si>
  <x:si>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</x:si>
  <x:si>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</x:si>
  <x:si>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</x:si>
  <x:si>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</x:si>
  <x:si>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</x:si>
  <x:si>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</x:si>
  <x:si>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</x:si>
  <x:si>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</x:si>
  <x:si>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</x:si>
  <x:si>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</x:si>
  <x:si>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</x:si>
  <x:si>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</x:si>
  <x:si>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</x:si>
  <x:si>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</x:si>
  <x:si>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</x:si>
  <x:si>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</x:si>
  <x:si>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</x:si>
  <x:si>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</x:si>
  <x:si>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</x:si>
  <x:si>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</x:si>
  <x:si>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</x:si>
  <x:si>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</x:si>
  <x:si>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</x:si>
  <x:si>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</x:si>
  <x:si>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</x:si>
  <x:si>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</x:si>
  <x:si>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</x:si>
  <x:si>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</x:si>
  <x:si>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</x:si>
  <x:si>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</x:si>
  <x:si>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</x:si>
  <x:si>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</x:si>
  <x:si>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</x:si>
  <x:si>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</x:si>
  <x:si>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</x:si>
  <x:si>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</x:si>
  <x:si>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</x:si>
  <x:si>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</x:si>
  <x:si>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</x:si>
  <x:si>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</x:si>
  <x:si>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</x:si>
  <x:si>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</x:si>
  <x:si>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</x:si>
  <x:si>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</x:si>
  <x:si>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</x:si>
  <x:si>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</x:si>
  <x:si>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</x:si>
  <x:si>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</x:si>
  <x:si>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</x:si>
  <x:si>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</x:si>
  <x:si>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</x:si>
  <x:si>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</x:si>
  <x:si>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</x:si>
  <x:si>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</x:si>
  <x:si>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</x:si>
  <x:si>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</x:si>
  <x:si>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</x:si>
  <x:si>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</x:si>
  <x:si>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</x:si>
  <x:si>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</x:si>
  <x:si>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</x:si>
  <x:si>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</x:si>
  <x:si>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</x:si>
  <x:si>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</x:si>
  <x:si>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</x:si>
  <x:si>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</x:si>
  <x:si>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</x:si>
  <x:si>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</x:si>
  <x:si>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</x:si>
  <x:si>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</x:si>
  <x:si>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</x:si>
  <x:si>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</x:si>
  <x:si>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</x:si>
  <x:si>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</x:si>
  <x:si>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</x:si>
  <x:si>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</x:si>
  <x:si>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</x:si>
  <x:si>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</x:si>
  <x:si>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</x:si>
  <x:si>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</x:si>
  <x:si>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</x:si>
  <x:si>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</x:si>
  <x:si>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</x:si>
  <x:si>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</x:si>
  <x:si>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</x:si>
  <x:si>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</x:si>
  <x:si>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</x:si>
  <x:si>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</x:si>
  <x:si>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</x:si>
  <x:si>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</x:si>
  <x:si>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</x:si>
  <x:si>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</x:si>
  <x:si>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</x:si>
  <x:si>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</x:si>
  <x:si>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</x:si>
  <x:si>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</x:si>
  <x:si>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</x:si>
  <x:si>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</x:si>
  <x:si>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</x:si>
  <x:si>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</x:si>
  <x:si>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</x:si>
  <x:si>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</x:si>
  <x:si>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</x:si>
  <x:si>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</x:si>
  <x:si>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</x:si>
  <x:si>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</x:si>
  <x:si>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</x:si>
  <x:si>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</x:si>
  <x:si>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</x:si>
  <x:si>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</x:si>
  <x:si>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</x:si>
  <x:si>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</x:si>
  <x:si>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</x:si>
  <x:si>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</x:si>
  <x:si>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</x:si>
  <x:si>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</x:si>
  <x:si>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</x:si>
  <x:si>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</x:si>
  <x:si>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</x:si>
  <x:si>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</x:si>
  <x:si>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</x:si>
  <x:si>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</x:si>
  <x:si>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</x:si>
  <x:si>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</x:si>
  <x:si>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</x:si>
  <x:si>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</x:si>
  <x:si>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</x:si>
  <x:si>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</x:si>
  <x:si>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</x:si>
  <x:si>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</x:si>
  <x:si>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</x:si>
  <x:si>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</x:si>
  <x:si>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</x:si>
  <x:si>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</x:si>
  <x:si>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</x:si>
  <x:si>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</x:si>
  <x:si>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</x:si>
  <x:si>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</x:si>
  <x:si>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</x:si>
  <x:si>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</x:si>
  <x:si>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</x:si>
  <x:si>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</x:si>
  <x:si>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</x:si>
  <x:si>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</x:si>
  <x:si>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</x:si>
  <x:si>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</x:si>
  <x:si>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</x:si>
  <x:si>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</x:si>
  <x:si>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</x:si>
  <x:si>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</x:si>
  <x:si>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</x:si>
  <x:si>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</x:si>
  <x:si>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</x:si>
  <x:si>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</x:si>
  <x:si>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</x:si>
  <x:si>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</x:si>
  <x:si>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</x:si>
  <x:si>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</x:si>
  <x:si>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</x:si>
  <x:si>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</x:si>
  <x:si>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</x:si>
  <x:si>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</x:si>
  <x:si>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</x:si>
  <x:si>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</x:si>
  <x:si>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</x:si>
  <x:si>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</x:si>
  <x:si>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</x:si>
  <x:si>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</x:si>
  <x:si>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</x:si>
  <x:si>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</x:si>
  <x:si>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</x:si>
  <x:si>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</x:si>
  <x:si>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</x:si>
  <x:si>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</x:si>
  <x:si>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</x:si>
  <x:si>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</x:si>
  <x:si>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</x:si>
  <x:si>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</x:si>
  <x:si>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</x:si>
  <x:si>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</x:si>
  <x:si>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</x:si>
  <x:si>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</x:si>
  <x:si>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</x:si>
  <x:si>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</x:si>
  <x:si>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</x:si>
  <x:si>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</x:si>
  <x:si>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</x:si>
  <x:si>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</x:si>
  <x:si>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</x:si>
  <x:si>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</x:si>
  <x:si>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</x:si>
  <x:si>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</x:si>
  <x:si>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</x:si>
  <x:si>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</x:si>
  <x:si>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</x:si>
  <x:si>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</x:si>
  <x:si>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</x:si>
  <x:si>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</x:si>
  <x:si>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</x:si>
  <x:si>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</x:si>
  <x:si>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</x:si>
  <x:si>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</x:si>
  <x:si>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</x:si>
  <x:si>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</x:si>
  <x:si>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</x:si>
  <x:si>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</x:si>
  <x:si>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</x:si>
  <x:si>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</x:si>
  <x:si>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</x:si>
  <x:si>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</x:si>
  <x:si>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</x:si>
  <x:si>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</x:si>
  <x:si>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</x:si>
  <x:si>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</x:si>
  <x:si>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</x:si>
  <x:si>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</x:si>
  <x:si>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</x:si>
  <x:si>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</x:si>
  <x:si>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</x:si>
  <x:si>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</x:si>
  <x:si>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</x:si>
  <x:si>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</x:si>
  <x:si>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</x:si>
  <x:si>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</x:si>
  <x:si>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</x:si>
  <x:si>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</x:si>
  <x:si>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</x:si>
  <x:si>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</x:si>
  <x:si>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</x:si>
  <x:si>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</x:si>
  <x:si>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</x:si>
  <x:si>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</x:si>
  <x:si>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</x:si>
  <x:si>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</x:si>
  <x:si>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</x:si>
  <x:si>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</x:si>
  <x:si>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</x:si>
  <x:si>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</x:si>
  <x:si>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</x:si>
  <x:si>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</x:si>
  <x:si>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</x:si>
  <x:si>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</x:si>
  <x:si>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</x:si>
  <x:si>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</x:si>
  <x:si>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</x:si>
  <x:si>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</x:si>
  <x:si>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</x:si>
  <x:si>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</x:si>
  <x:si>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</x:si>
  <x:si>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</x:si>
  <x:si>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</x:si>
  <x:si>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</x:si>
  <x:si>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</x:si>
  <x:si>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</x:si>
  <x:si>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</x:si>
  <x:si>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</x:si>
  <x:si>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</x:si>
  <x:si>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</x:si>
  <x:si>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</x:si>
  <x:si>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</x:si>
  <x:si>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</x:si>
  <x:si>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</x:si>
  <x:si>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</x:si>
  <x:si>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</x:si>
  <x:si>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</x:si>
  <x:si>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</x:si>
  <x:si>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</x:si>
  <x:si>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</x:si>
  <x:si>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</x:si>
  <x:si>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</x:si>
  <x:si>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</x:si>
  <x:si>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</x:si>
  <x:si>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</x:si>
  <x:si>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</x:si>
  <x:si>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</x:si>
  <x:si>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</x:si>
  <x:si>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</x:si>
  <x:si>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</x:si>
  <x:si>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</x:si>
  <x:si>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</x:si>
  <x:si>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</x:si>
  <x:si>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</x:si>
  <x:si>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</x:si>
  <x:si>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</x:si>
  <x:si>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</x:si>
  <x:si>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</x:si>
  <x:si>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</x:si>
  <x:si>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</x:si>
  <x:si>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</x:si>
  <x:si>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</x:si>
  <x:si>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</x:si>
  <x:si>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</x:si>
  <x:si>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</x:si>
  <x:si>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</x:si>
  <x:si>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</x:si>
  <x:si>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</x:si>
  <x:si>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</x:si>
  <x:si>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</x:si>
  <x:si>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</x:si>
  <x:si>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</x:si>
  <x:si>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</x:si>
  <x:si>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</x:si>
  <x:si>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</x:si>
  <x:si>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</x:si>
  <x:si>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</x:si>
  <x:si>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</x:si>
  <x:si>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</x:si>
  <x:si>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</x:si>
  <x:si>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</x:si>
  <x:si>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</x:si>
  <x:si>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</x:si>
  <x:si>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</x:si>
  <x:si>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</x:si>
  <x:si>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</x:si>
  <x:si>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</x:si>
  <x:si>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</x:si>
  <x:si>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</x:si>
  <x:si>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</x:si>
  <x:si>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</x:si>
  <x:si>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</x:si>
  <x:si>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</x:si>
  <x:si>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</x:si>
  <x:si>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</x:si>
  <x:si>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</x:si>
  <x:si>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</x:si>
  <x:si>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</x:si>
  <x:si>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</x:si>
  <x:si>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</x:si>
  <x:si>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</x:si>
  <x:si>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</x:si>
  <x:si>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</x:si>
  <x:si>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</x:si>
  <x:si>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</x:si>
  <x:si>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</x:si>
  <x:si>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</x:si>
  <x:si>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</x:si>
  <x:si>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</x:si>
  <x:si>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</x:si>
  <x:si>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</x:si>
  <x:si>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</x:si>
  <x:si>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</x:si>
  <x:si>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</x:si>
  <x:si>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</x:si>
  <x:si>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</x:si>
  <x:si>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</x:si>
  <x:si>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</x:si>
  <x:si>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</x:si>
  <x:si>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</x:si>
  <x:si>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</x:si>
  <x:si>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</x:si>
  <x:si>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</x:si>
  <x:si>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</x:si>
  <x:si>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</x:si>
  <x:si>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</x:si>
  <x:si>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</x:si>
  <x:si>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</x:si>
  <x:si>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</x:si>
  <x:si>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</x:si>
  <x:si>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</x:si>
  <x:si>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</x:si>
  <x:si>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</x:si>
  <x:si>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</x:si>
  <x:si>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</x:si>
  <x:si>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</x:si>
  <x:si>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</x:si>
  <x:si>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</x:si>
  <x:si>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</x:si>
  <x:si>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</x:si>
  <x:si>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</x:si>
  <x:si>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</x:si>
  <x:si>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</x:si>
  <x:si>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</x:si>
  <x:si>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</x:si>
  <x:si>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</x:si>
  <x:si>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</x:si>
  <x:si>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</x:si>
  <x:si>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</x:si>
  <x:si>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</x:si>
  <x:si>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</x:si>
  <x:si>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</x:si>
  <x:si>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</x:si>
  <x:si>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</x:si>
  <x:si>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</x:si>
  <x:si>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</x:si>
  <x:si>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</x:si>
  <x:si>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</x:si>
  <x:si>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</x:si>
  <x:si>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</x:si>
  <x:si>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</x:si>
  <x:si>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</x:si>
  <x:si>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</x:si>
  <x:si>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</x:si>
  <x:si>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</x:si>
  <x:si>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</x:si>
  <x:si>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</x:si>
  <x:si>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</x:si>
  <x:si>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</x:si>
  <x:si>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</x:si>
  <x:si>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</x:si>
  <x:si>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</x:si>
  <x:si>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</x:si>
  <x:si>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</x:si>
  <x:si>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</x:si>
  <x:si>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</x:si>
  <x:si>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</x:si>
  <x:si>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</x:si>
  <x:si>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</x:si>
  <x:si>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</x:si>
  <x:si>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</x:si>
  <x:si>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</x:si>
  <x:si>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</x:si>
  <x:si>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</x:si>
  <x:si>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</x:si>
  <x:si>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</x:si>
  <x:si>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</x:si>
  <x:si>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</x:si>
  <x:si>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</x:si>
  <x:si>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</x:si>
  <x:si>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</x:si>
  <x:si>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</x:si>
  <x:si>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</x:si>
  <x:si>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</x:si>
  <x:si>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</x:si>
  <x:si>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</x:si>
  <x:si>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</x:si>
  <x:si>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</x:si>
  <x:si>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</x:si>
  <x:si>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</x:si>
  <x:si>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</x:si>
  <x:si>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</x:si>
  <x:si>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</x:si>
  <x:si>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</x:si>
  <x:si>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</x:si>
  <x:si>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</x:si>
  <x:si>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</x:si>
  <x:si>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</x:si>
  <x:si>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</x:si>
  <x:si>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</x:si>
  <x:si>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</x:si>
  <x:si>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</x:si>
  <x:si>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</x:si>
  <x:si>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</x:si>
  <x:si>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</x:si>
  <x:si>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</x:si>
  <x:si>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</x:si>
  <x:si>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</x:si>
  <x:si>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</x:si>
  <x:si>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</x:si>
  <x:si>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</x:si>
  <x:si>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</x:si>
  <x:si>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</x:si>
  <x:si>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</x:si>
  <x:si>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</x:si>
  <x:si>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</x:si>
  <x:si>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</x:si>
  <x:si>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</x:si>
  <x:si>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Keele</x:t>
  </x:si>
  <x:si>
    <x:t>UKPRN: 10007767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</x:si>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</x:sst>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6800</x:v>
      </x:c>
      <x:c r="E13" s="412">
        <x:f>IF(($D$13+$D$14)=0,0,D13/($D$13+$D$14))</x:f>
        <x:v>0</x:v>
      </x:c>
      <x:c r="F13" s="403">
        <x:v>150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675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110</x:v>
      </x:c>
      <x:c r="E14" s="414">
        <x:f>IF(($D$13+$D$14)=0,0,D14/($D$13+$D$14))</x:f>
        <x:v>0</x:v>
      </x:c>
      <x:c r="F14" s="413">
        <x:v>450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1290</x:v>
      </x:c>
      <x:c r="AQ14" s="407">
        <x:f t="shared" ref="AQ14:AQ30" si="2">IF(SUM($AP$13:$AP$30)=0,0,AP14/SUM($AP$13:$AP$30))</x:f>
        <x:v>0</x:v>
      </x:c>
      <x:c r="AR14" s="406">
        <x:v>405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5725</x:v>
      </x:c>
      <x:c r="E15" s="415">
        <x:f>IF(($D$15+$D$16+$D$17)=0,0,D15/($D$15+$D$16+$D$17))</x:f>
        <x:v>0</x:v>
      </x:c>
      <x:c r="F15" s="403">
        <x:v>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750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955</x:v>
      </x:c>
      <x:c r="E16" s="416">
        <x:f>IF(($D$15+$D$16+$D$17)=0,0,D16/($D$15+$D$16+$D$17))</x:f>
        <x:v>0</x:v>
      </x:c>
      <x:c r="F16" s="406">
        <x:v>185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230</x:v>
      </x:c>
      <x:c r="E17" s="418">
        <x:f>IF(($D$15+$D$16+$D$17)=0,0,D17/($D$15+$D$16+$D$17))</x:f>
        <x:v>0</x:v>
      </x:c>
      <x:c r="F17" s="413">
        <x:v>330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570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4655</x:v>
      </x:c>
      <x:c r="E18" s="415">
        <x:f>IF(($D$18+$D$19+$D$20+$D$21+$D$22)=0,0,D18/($D$18+$D$19+$D$20+$D$21+$D$22))</x:f>
        <x:v>0</x:v>
      </x:c>
      <x:c r="F18" s="403">
        <x:v>470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310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360</x:v>
      </x:c>
      <x:c r="E19" s="416">
        <x:f>IF(($D$18+$D$19+$D$20+$D$21+$D$22)=0,0,D19/($D$18+$D$19+$D$20+$D$21+$D$22))</x:f>
        <x:v>0</x:v>
      </x:c>
      <x:c r="F19" s="406">
        <x:v>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170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1350</x:v>
      </x:c>
      <x:c r="E20" s="416">
        <x:f>IF(($D$18+$D$19+$D$20+$D$21+$D$22)=0,0,D20/($D$18+$D$19+$D$20+$D$21+$D$22))</x:f>
        <x:v>0</x:v>
      </x:c>
      <x:c r="F20" s="406">
        <x:v>70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300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245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965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3060</x:v>
      </x:c>
      <x:c r="E23" s="415">
        <x:f>IF(($D$23+$D$24+$D$25)=0,0,D23/($D$23+$D$24+$D$25))</x:f>
        <x:v>0</x:v>
      </x:c>
      <x:c r="F23" s="403">
        <x:v>135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370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3850</x:v>
      </x:c>
      <x:c r="E24" s="416">
        <x:f>IF(($D$23+$D$24+$D$25)=0,0,D24/($D$23+$D$24+$D$25))</x:f>
        <x:v>0</x:v>
      </x:c>
      <x:c r="F24" s="406">
        <x:v>465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860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875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340</x:v>
      </x:c>
      <x:c r="AQ26" s="407">
        <x:f t="shared" si="2"/>
        <x:v>0</x:v>
      </x:c>
      <x:c r="AR26" s="406">
        <x:v>135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6035</x:v>
      </x:c>
      <x:c r="E27" s="418">
        <x:f>IF(($D$26+$D$27)=0,0,D27/($D$26+$D$27))</x:f>
        <x:v>0</x:v>
      </x:c>
      <x:c r="F27" s="413">
        <x:v>565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265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1710</x:v>
      </x:c>
      <x:c r="E28" s="415">
        <x:f>IF(($D$28+$D$29+$D$30+$D$31)=0,0,D28/($D$28+$D$29+$D$30+$D$31))</x:f>
        <x:v>0</x:v>
      </x:c>
      <x:c r="F28" s="403">
        <x:v>30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135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2695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995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1515</x:v>
      </x:c>
      <x:c r="E31" s="421">
        <x:f>IF(($D$28+$D$29+$D$30+$D$31)=0,0,D31/($D$28+$D$29+$D$30+$D$31))</x:f>
        <x:v>0</x:v>
      </x:c>
      <x:c r="F31" s="420">
        <x:v>480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5785</x:v>
      </x:c>
      <x:c r="E32" s="424">
        <x:f>IF(($D$32+$D$33+$D$34)=0,0,D32/($D$32+$D$33+$D$34))</x:f>
        <x:v>0</x:v>
      </x:c>
      <x:c r="F32" s="423">
        <x:v>550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115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1005</x:v>
      </x:c>
      <x:c r="E34" s="421">
        <x:f>IF(($D$32+$D$33+$D$34)=0,0,D34/($D$32+$D$33+$D$34))</x:f>
        <x:v>0</x:v>
      </x:c>
      <x:c r="F34" s="420">
        <x:v>40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1030</x:v>
      </x:c>
      <x:c r="E35" s="424">
        <x:f>IF(($D$35+$D$36)=0,0,D35/($D$35+$D$36))</x:f>
        <x:v>0</x:v>
      </x:c>
      <x:c r="F35" s="423">
        <x:v>295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4745</x:v>
      </x:c>
      <x:c r="E36" s="421">
        <x:f>IF(($D$35+$D$36)=0,0,D36/($D$35+$D$36))</x:f>
        <x:v>0</x:v>
      </x:c>
      <x:c r="F36" s="420">
        <x:v>245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590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820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935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1120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1430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118</x:v>
      </x:c>
      <x:c r="K13" s="14" t="s">
        <x:v>118</x:v>
      </x:c>
      <x:c r="L13" s="15" t="s">
        <x:v>611</x:v>
      </x:c>
      <x:c r="M13" s="14" t="s">
        <x:v>118</x:v>
      </x:c>
      <x:c r="N13" s="16" t="s">
        <x:v>118</x:v>
      </x:c>
      <x:c r="O13" s="14" t="s">
        <x:v>118</x:v>
      </x:c>
      <x:c r="P13" s="16" t="s">
        <x:v>118</x:v>
      </x:c>
      <x:c r="Q13" s="14" t="s">
        <x:v>118</x:v>
      </x:c>
      <x:c r="R13" s="16" t="s">
        <x:v>118</x:v>
      </x:c>
      <x:c r="S13" s="17" t="s">
        <x:v>118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611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611</x:v>
      </x:c>
      <x:c r="M15" s="105" t="s">
        <x:v>118</x:v>
      </x:c>
      <x:c r="N15" s="108" t="s">
        <x:v>118</x:v>
      </x:c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119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 t="s">
        <x:v>122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122</x:v>
      </x:c>
      <x:c r="K18" s="26" t="s">
        <x:v>118</x:v>
      </x:c>
      <x:c r="L18" s="69"/>
      <x:c r="M18" s="26" t="s">
        <x:v>122</x:v>
      </x:c>
      <x:c r="N18" s="69" t="s">
        <x:v>118</x:v>
      </x:c>
      <x:c r="O18" s="26" t="s">
        <x:v>122</x:v>
      </x:c>
      <x:c r="P18" s="69"/>
      <x:c r="Q18" s="26" t="s">
        <x:v>122</x:v>
      </x:c>
      <x:c r="R18" s="26" t="s">
        <x:v>122</x:v>
      </x:c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611</x:v>
      </x:c>
      <x:c r="J20" s="72" t="s">
        <x:v>123</x:v>
      </x:c>
      <x:c r="K20" s="70" t="s">
        <x:v>611</x:v>
      </x:c>
      <x:c r="L20" s="19" t="s">
        <x:v>117</x:v>
      </x:c>
      <x:c r="M20" s="18" t="s">
        <x:v>123</x:v>
      </x:c>
      <x:c r="N20" s="19" t="s">
        <x:v>611</x:v>
      </x:c>
      <x:c r="O20" s="18" t="s">
        <x:v>123</x:v>
      </x:c>
      <x:c r="P20" s="19" t="s">
        <x:v>611</x:v>
      </x:c>
      <x:c r="Q20" s="18" t="s">
        <x:v>611</x:v>
      </x:c>
      <x:c r="R20" s="19" t="s">
        <x:v>611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611</x:v>
      </x:c>
      <x:c r="J21" s="72" t="s">
        <x:v>123</x:v>
      </x:c>
      <x:c r="K21" s="18" t="s">
        <x:v>611</x:v>
      </x:c>
      <x:c r="L21" s="19" t="s">
        <x:v>117</x:v>
      </x:c>
      <x:c r="M21" s="18" t="s">
        <x:v>123</x:v>
      </x:c>
      <x:c r="N21" s="19" t="s">
        <x:v>611</x:v>
      </x:c>
      <x:c r="O21" s="18" t="s">
        <x:v>123</x:v>
      </x:c>
      <x:c r="P21" s="19" t="s">
        <x:v>611</x:v>
      </x:c>
      <x:c r="Q21" s="18" t="s">
        <x:v>611</x:v>
      </x:c>
      <x:c r="R21" s="19" t="s">
        <x:v>611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611</x:v>
      </x:c>
      <x:c r="J22" s="118" t="s">
        <x:v>123</x:v>
      </x:c>
      <x:c r="K22" s="119" t="s">
        <x:v>611</x:v>
      </x:c>
      <x:c r="L22" s="111" t="s">
        <x:v>117</x:v>
      </x:c>
      <x:c r="M22" s="119" t="s">
        <x:v>123</x:v>
      </x:c>
      <x:c r="N22" s="111" t="s">
        <x:v>611</x:v>
      </x:c>
      <x:c r="O22" s="119" t="s">
        <x:v>123</x:v>
      </x:c>
      <x:c r="P22" s="111" t="s">
        <x:v>611</x:v>
      </x:c>
      <x:c r="Q22" s="119" t="s">
        <x:v>611</x:v>
      </x:c>
      <x:c r="R22" s="111" t="s">
        <x:v>611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 t="s">
        <x:v>123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611</x:v>
      </x:c>
      <x:c r="P25" s="24" t="s">
        <x:v>123</x:v>
      </x:c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 t="s">
        <x:v>122</x:v>
      </x:c>
      <x:c r="E13" s="125" t="s">
        <x:v>118</x:v>
      </x:c>
      <x:c r="F13" s="127" t="s">
        <x:v>118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92.080200501</x:v>
      </x:c>
      <x:c r="D12" s="681">
        <x:v>91.736990155</x:v>
      </x:c>
      <x:c r="E12" s="682">
        <x:v>92.410714286</x:v>
      </x:c>
      <x:c r="F12" s="682">
        <x:v>92.140718563</x:v>
      </x:c>
      <x:c r="G12" s="681">
        <x:v>92.082497492</x:v>
      </x:c>
      <x:c r="H12" s="683" t="s">
        <x:v>611</x:v>
      </x:c>
      <x:c r="I12" s="681">
        <x:v>91.91963417</x:v>
      </x:c>
      <x:c r="J12" s="684">
        <x:v>93.055555556</x:v>
      </x:c>
      <x:c r="K12" s="681">
        <x:v>92.903415783</x:v>
      </x:c>
      <x:c r="L12" s="684">
        <x:v>92.313616759</x:v>
      </x:c>
      <x:c r="M12" s="681">
        <x:v>93.286393139</x:v>
      </x:c>
      <x:c r="N12" s="684">
        <x:v>88.973727422</x:v>
      </x:c>
      <x:c r="O12" s="685">
        <x:v>92.239583333</x:v>
      </x:c>
      <x:c r="P12" s="684">
        <x:v>92.058404558</x:v>
      </x:c>
      <x:c r="Q12" s="682">
        <x:v>91.085390947</x:v>
      </x:c>
      <x:c r="R12" s="682">
        <x:v>92.760196906</x:v>
      </x:c>
      <x:c r="S12" s="686" t="s">
        <x:v>117</x:v>
      </x:c>
      <x:c r="T12" s="687" t="s">
        <x:v>117</x:v>
      </x:c>
      <x:c r="U12" s="688">
        <x:v>92.651338766</x:v>
      </x:c>
      <x:c r="V12" s="688">
        <x:v>90.277777778</x:v>
      </x:c>
      <x:c r="W12" s="683">
        <x:v>88.35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78.693817878</x:v>
      </x:c>
      <x:c r="D13" s="681">
        <x:v>77.09798406</x:v>
      </x:c>
      <x:c r="E13" s="682">
        <x:v>79.480519481</x:v>
      </x:c>
      <x:c r="F13" s="682">
        <x:v>79.666916168</x:v>
      </x:c>
      <x:c r="G13" s="681">
        <x:v>78.688147777</x:v>
      </x:c>
      <x:c r="H13" s="684" t="s">
        <x:v>611</x:v>
      </x:c>
      <x:c r="I13" s="682">
        <x:v>78.072095738</x:v>
      </x:c>
      <x:c r="J13" s="684">
        <x:v>82.470449173</x:v>
      </x:c>
      <x:c r="K13" s="681">
        <x:v>78.091872792</x:v>
      </x:c>
      <x:c r="L13" s="684">
        <x:v>78.287892791</x:v>
      </x:c>
      <x:c r="M13" s="682">
        <x:v>79.681849791</x:v>
      </x:c>
      <x:c r="N13" s="684">
        <x:v>76.042692939</x:v>
      </x:c>
      <x:c r="O13" s="685">
        <x:v>77.791666667</x:v>
      </x:c>
      <x:c r="P13" s="684">
        <x:v>78.817188984</x:v>
      </x:c>
      <x:c r="Q13" s="682">
        <x:v>78.900205761</x:v>
      </x:c>
      <x:c r="R13" s="682">
        <x:v>78.552742616</x:v>
      </x:c>
      <x:c r="S13" s="686" t="s">
        <x:v>117</x:v>
      </x:c>
      <x:c r="T13" s="687" t="s">
        <x:v>117</x:v>
      </x:c>
      <x:c r="U13" s="688">
        <x:v>78.8169383</x:v>
      </x:c>
      <x:c r="V13" s="688">
        <x:v>77.037037037</x:v>
      </x:c>
      <x:c r="W13" s="684">
        <x:v>78.026666667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88.376368346</x:v>
      </x:c>
      <x:c r="D14" s="692">
        <x:v>86.699507389</x:v>
      </x:c>
      <x:c r="E14" s="693">
        <x:v>89.001623377</x:v>
      </x:c>
      <x:c r="F14" s="693">
        <x:v>89.583333333</x:v>
      </x:c>
      <x:c r="G14" s="692">
        <x:v>88.37053758</x:v>
      </x:c>
      <x:c r="H14" s="694" t="s">
        <x:v>611</x:v>
      </x:c>
      <x:c r="I14" s="692">
        <x:v>87.96107056</x:v>
      </x:c>
      <x:c r="J14" s="695">
        <x:v>90.898345154</x:v>
      </x:c>
      <x:c r="K14" s="692">
        <x:v>88.574793875</x:v>
      </x:c>
      <x:c r="L14" s="695">
        <x:v>88.388041301</x:v>
      </x:c>
      <x:c r="M14" s="692">
        <x:v>89.315942029</x:v>
      </x:c>
      <x:c r="N14" s="695">
        <x:v>86.108374384</x:v>
      </x:c>
      <x:c r="O14" s="696">
        <x:v>89.0625</x:v>
      </x:c>
      <x:c r="P14" s="695">
        <x:v>88.282511637</x:v>
      </x:c>
      <x:c r="Q14" s="692">
        <x:v>87.976116945</x:v>
      </x:c>
      <x:c r="R14" s="693">
        <x:v>88.64978903</x:v>
      </x:c>
      <x:c r="S14" s="697" t="s">
        <x:v>117</x:v>
      </x:c>
      <x:c r="T14" s="698" t="s">
        <x:v>117</x:v>
      </x:c>
      <x:c r="U14" s="699">
        <x:v>88.748180495</x:v>
      </x:c>
      <x:c r="V14" s="699">
        <x:v>89.50617284</x:v>
      </x:c>
      <x:c r="W14" s="694">
        <x:v>85.7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4.8309178744</x:v>
      </x:c>
      <x:c r="D15" s="703">
        <x:v>5.296404276</x:v>
      </x:c>
      <x:c r="E15" s="704">
        <x:v>3.7959667853</x:v>
      </x:c>
      <x:c r="F15" s="704">
        <x:v>5.2574525745</x:v>
      </x:c>
      <x:c r="G15" s="703">
        <x:v>4.2264150943</x:v>
      </x:c>
      <x:c r="H15" s="705">
        <x:v>15.916955017</x:v>
      </x:c>
      <x:c r="I15" s="703">
        <x:v>3.4460052678</x:v>
      </x:c>
      <x:c r="J15" s="706">
        <x:v>10.852713178</x:v>
      </x:c>
      <x:c r="K15" s="703">
        <x:v>3.6293436293</x:v>
      </x:c>
      <x:c r="L15" s="706">
        <x:v>3.3856571253</x:v>
      </x:c>
      <x:c r="M15" s="703">
        <x:v>4.8257372654</x:v>
      </x:c>
      <x:c r="N15" s="706">
        <x:v>4.8192771084</x:v>
      </x:c>
      <x:c r="O15" s="707">
        <x:v>7.1865443425</x:v>
      </x:c>
      <x:c r="P15" s="706">
        <x:v>4.5187436677</x:v>
      </x:c>
      <x:c r="Q15" s="704">
        <x:v>4.6589018303</x:v>
      </x:c>
      <x:c r="R15" s="704">
        <x:v>4.9607535322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95.626740947</x:v>
      </x:c>
      <x:c r="D16" s="681">
        <x:v>93.366918556</x:v>
      </x:c>
      <x:c r="E16" s="682">
        <x:v>96.284829721</x:v>
      </x:c>
      <x:c r="F16" s="684">
        <x:v>97.2899729</x:v>
      </x:c>
      <x:c r="G16" s="682">
        <x:v>95.43504902</x:v>
      </x:c>
      <x:c r="H16" s="684">
        <x:v>97.54601227</x:v>
      </x:c>
      <x:c r="I16" s="682">
        <x:v>95.288652953</x:v>
      </x:c>
      <x:c r="J16" s="684">
        <x:v>97.395833333</x:v>
      </x:c>
      <x:c r="K16" s="682">
        <x:v>94.841735053</x:v>
      </x:c>
      <x:c r="L16" s="684">
        <x:v>95.452436195</x:v>
      </x:c>
      <x:c r="M16" s="682">
        <x:v>96.006944444</x:v>
      </x:c>
      <x:c r="N16" s="682">
        <x:v>93.87755102</x:v>
      </x:c>
      <x:c r="O16" s="685">
        <x:v>94.759825328</x:v>
      </x:c>
      <x:c r="P16" s="684">
        <x:v>95.753512133</x:v>
      </x:c>
      <x:c r="Q16" s="682">
        <x:v>94.129419613</x:v>
      </x:c>
      <x:c r="R16" s="682">
        <x:v>96.700143472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76.211699164</x:v>
      </x:c>
      <x:c r="D17" s="681">
        <x:v>72.87993283</x:v>
      </x:c>
      <x:c r="E17" s="682">
        <x:v>77.321981424</x:v>
      </x:c>
      <x:c r="F17" s="719">
        <x:v>78.500451671</x:v>
      </x:c>
      <x:c r="G17" s="682">
        <x:v>75.643382353</x:v>
      </x:c>
      <x:c r="H17" s="719">
        <x:v>81.901840491</x:v>
      </x:c>
      <x:c r="I17" s="682">
        <x:v>73.092236231</x:v>
      </x:c>
      <x:c r="J17" s="719">
        <x:v>92.534722222</x:v>
      </x:c>
      <x:c r="K17" s="682">
        <x:v>72.45017585</x:v>
      </x:c>
      <x:c r="L17" s="719">
        <x:v>73.317865429</x:v>
      </x:c>
      <x:c r="M17" s="682">
        <x:v>75.694444444</x:v>
      </x:c>
      <x:c r="N17" s="682">
        <x:v>78.425655977</x:v>
      </x:c>
      <x:c r="O17" s="685">
        <x:v>75.76419214</x:v>
      </x:c>
      <x:c r="P17" s="684">
        <x:v>76.277139208</x:v>
      </x:c>
      <x:c r="Q17" s="682">
        <x:v>74.516344229</x:v>
      </x:c>
      <x:c r="R17" s="682">
        <x:v>77.427068388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</x:v>
      </x:c>
      <x:c r="D22" s="703">
        <x:v>30.769230769</x:v>
      </x:c>
      <x:c r="E22" s="704">
        <x:v>30.769230769</x:v>
      </x:c>
      <x:c r="F22" s="704">
        <x:v>19.230769231</x:v>
      </x:c>
      <x:c r="G22" s="707">
        <x:v>25</x:v>
      </x:c>
      <x:c r="H22" s="729">
        <x:v>                   0</x:v>
      </x:c>
      <x:c r="I22" s="707">
        <x:v>29.411764706</x:v>
      </x:c>
      <x:c r="J22" s="706">
        <x:v>22.857142857</x:v>
      </x:c>
      <x:c r="K22" s="707" t="s">
        <x:v>117</x:v>
      </x:c>
      <x:c r="L22" s="705" t="s">
        <x:v>123</x:v>
      </x:c>
      <x:c r="M22" s="707">
        <x:v>17.647058824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86.274509804</x:v>
      </x:c>
      <x:c r="D24" s="738" t="s">
        <x:v>679</x:v>
      </x:c>
      <x:c r="E24" s="738">
        <x:v>92.682926829</x:v>
      </x:c>
      <x:c r="F24" s="739">
        <x:v>75.555555556</x:v>
      </x:c>
      <x:c r="G24" s="740">
        <x:v>93.75</x:v>
      </x:c>
      <x:c r="H24" s="741">
        <x:v>73.684210526</x:v>
      </x:c>
      <x:c r="I24" s="740">
        <x:v>77.777777778</x:v>
      </x:c>
      <x:c r="J24" s="741">
        <x:v>90.909090909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>
        <x:v>87.096774194</x:v>
      </x:c>
      <x:c r="Q24" s="742">
        <x:v>79.166666667</x:v>
      </x:c>
      <x:c r="R24" s="742">
        <x:v>88.461538462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87.755994875</x:v>
      </x:c>
      <x:c r="D12" s="681">
        <x:v>87.394480222</x:v>
      </x:c>
      <x:c r="E12" s="682">
        <x:v>88.268230974</x:v>
      </x:c>
      <x:c r="F12" s="682">
        <x:v>87.678856571</x:v>
      </x:c>
      <x:c r="G12" s="681">
        <x:v>87.820551815</x:v>
      </x:c>
      <x:c r="H12" s="683" t="s">
        <x:v>611</x:v>
      </x:c>
      <x:c r="I12" s="681">
        <x:v>87.705548435</x:v>
      </x:c>
      <x:c r="J12" s="684">
        <x:v>88.062430166</x:v>
      </x:c>
      <x:c r="K12" s="681">
        <x:v>87.853073809</x:v>
      </x:c>
      <x:c r="L12" s="684">
        <x:v>88.31894658</x:v>
      </x:c>
      <x:c r="M12" s="681">
        <x:v>88.91740833</x:v>
      </x:c>
      <x:c r="N12" s="684">
        <x:v>84.806010044</x:v>
      </x:c>
      <x:c r="O12" s="685">
        <x:v>87.021254978</x:v>
      </x:c>
      <x:c r="P12" s="684">
        <x:v>87.856472126</x:v>
      </x:c>
      <x:c r="Q12" s="682">
        <x:v>87.234029178</x:v>
      </x:c>
      <x:c r="R12" s="682">
        <x:v>88.112781554</x:v>
      </x:c>
      <x:c r="S12" s="686" t="s">
        <x:v>117</x:v>
      </x:c>
      <x:c r="T12" s="687" t="s">
        <x:v>117</x:v>
      </x:c>
      <x:c r="U12" s="688">
        <x:v>88.251351264</x:v>
      </x:c>
      <x:c r="V12" s="688">
        <x:v>86.428837368</x:v>
      </x:c>
      <x:c r="W12" s="683">
        <x:v>85.81883494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71.144254566</x:v>
      </x:c>
      <x:c r="D13" s="681">
        <x:v>70.268530999</x:v>
      </x:c>
      <x:c r="E13" s="682">
        <x:v>71.57698663</x:v>
      </x:c>
      <x:c r="F13" s="682">
        <x:v>71.684101997</x:v>
      </x:c>
      <x:c r="G13" s="681">
        <x:v>70.839411222</x:v>
      </x:c>
      <x:c r="H13" s="684" t="s">
        <x:v>611</x:v>
      </x:c>
      <x:c r="I13" s="682">
        <x:v>70.717488953</x:v>
      </x:c>
      <x:c r="J13" s="684">
        <x:v>73.736628666</x:v>
      </x:c>
      <x:c r="K13" s="681">
        <x:v>72.462002228</x:v>
      </x:c>
      <x:c r="L13" s="684">
        <x:v>70.417862961</x:v>
      </x:c>
      <x:c r="M13" s="682">
        <x:v>71.434281899</x:v>
      </x:c>
      <x:c r="N13" s="684">
        <x:v>70.425899235</x:v>
      </x:c>
      <x:c r="O13" s="685">
        <x:v>68.798941006</x:v>
      </x:c>
      <x:c r="P13" s="684">
        <x:v>71.464981207</x:v>
      </x:c>
      <x:c r="Q13" s="682">
        <x:v>71.377588222</x:v>
      </x:c>
      <x:c r="R13" s="682">
        <x:v>70.984760675</x:v>
      </x:c>
      <x:c r="S13" s="686" t="s">
        <x:v>117</x:v>
      </x:c>
      <x:c r="T13" s="687" t="s">
        <x:v>117</x:v>
      </x:c>
      <x:c r="U13" s="688">
        <x:v>70.960139018</x:v>
      </x:c>
      <x:c r="V13" s="688">
        <x:v>69.812056034</x:v>
      </x:c>
      <x:c r="W13" s="684">
        <x:v>74.864210002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81.795133645</x:v>
      </x:c>
      <x:c r="D14" s="692">
        <x:v>81.205485796</x:v>
      </x:c>
      <x:c r="E14" s="693">
        <x:v>82.342201047</x:v>
      </x:c>
      <x:c r="F14" s="693">
        <x:v>81.924800128</x:v>
      </x:c>
      <x:c r="G14" s="692">
        <x:v>81.752239404</x:v>
      </x:c>
      <x:c r="H14" s="694" t="s">
        <x:v>611</x:v>
      </x:c>
      <x:c r="I14" s="692">
        <x:v>81.848993462</x:v>
      </x:c>
      <x:c r="J14" s="695">
        <x:v>81.468059398</x:v>
      </x:c>
      <x:c r="K14" s="692">
        <x:v>82.41638933</x:v>
      </x:c>
      <x:c r="L14" s="695">
        <x:v>81.921059323</x:v>
      </x:c>
      <x:c r="M14" s="692">
        <x:v>82.539719576</x:v>
      </x:c>
      <x:c r="N14" s="695">
        <x:v>79.964754008</x:v>
      </x:c>
      <x:c r="O14" s="696">
        <x:v>80.419924956</x:v>
      </x:c>
      <x:c r="P14" s="695">
        <x:v>81.983249966</x:v>
      </x:c>
      <x:c r="Q14" s="692">
        <x:v>82.783969484</x:v>
      </x:c>
      <x:c r="R14" s="693">
        <x:v>81.11963777</x:v>
      </x:c>
      <x:c r="S14" s="697" t="s">
        <x:v>117</x:v>
      </x:c>
      <x:c r="T14" s="698" t="s">
        <x:v>117</x:v>
      </x:c>
      <x:c r="U14" s="699">
        <x:v>81.914770268</x:v>
      </x:c>
      <x:c r="V14" s="699">
        <x:v>82.440532586</x:v>
      </x:c>
      <x:c r="W14" s="694">
        <x:v>82.213536344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5.7971816331</x:v>
      </x:c>
      <x:c r="D15" s="703">
        <x:v>5.635223302</x:v>
      </x:c>
      <x:c r="E15" s="704">
        <x:v>5.5625557093</x:v>
      </x:c>
      <x:c r="F15" s="704">
        <x:v>5.8896475925</x:v>
      </x:c>
      <x:c r="G15" s="703">
        <x:v>5.483284377</x:v>
      </x:c>
      <x:c r="H15" s="705">
        <x:v>8.8077570294</x:v>
      </x:c>
      <x:c r="I15" s="703">
        <x:v>5.0247290174</x:v>
      </x:c>
      <x:c r="J15" s="706">
        <x:v>9.1160685507</x:v>
      </x:c>
      <x:c r="K15" s="703">
        <x:v>5.5857715093</x:v>
      </x:c>
      <x:c r="L15" s="706">
        <x:v>4.5372749866</x:v>
      </x:c>
      <x:c r="M15" s="703">
        <x:v>5.7266958687</x:v>
      </x:c>
      <x:c r="N15" s="706">
        <x:v>5.805960349</x:v>
      </x:c>
      <x:c r="O15" s="707">
        <x:v>7.0530692628</x:v>
      </x:c>
      <x:c r="P15" s="706">
        <x:v>5.6375887863</x:v>
      </x:c>
      <x:c r="Q15" s="704">
        <x:v>6.3386063363</x:v>
      </x:c>
      <x:c r="R15" s="704">
        <x:v>5.4628914419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94.213272193</x:v>
      </x:c>
      <x:c r="D16" s="681">
        <x:v>93.257317555</x:v>
      </x:c>
      <x:c r="E16" s="682">
        <x:v>94.486569479</x:v>
      </x:c>
      <x:c r="F16" s="684">
        <x:v>95.03901266</x:v>
      </x:c>
      <x:c r="G16" s="682">
        <x:v>94.007447726</x:v>
      </x:c>
      <x:c r="H16" s="684">
        <x:v>95.532348095</x:v>
      </x:c>
      <x:c r="I16" s="682">
        <x:v>93.90012213</x:v>
      </x:c>
      <x:c r="J16" s="684">
        <x:v>95.851873389</x:v>
      </x:c>
      <x:c r="K16" s="682">
        <x:v>93.691839945</x:v>
      </x:c>
      <x:c r="L16" s="684">
        <x:v>94.087699197</x:v>
      </x:c>
      <x:c r="M16" s="682">
        <x:v>94.587855756</x:v>
      </x:c>
      <x:c r="N16" s="682">
        <x:v>92.602610686</x:v>
      </x:c>
      <x:c r="O16" s="685">
        <x:v>92.738753456</x:v>
      </x:c>
      <x:c r="P16" s="684">
        <x:v>94.416765101</x:v>
      </x:c>
      <x:c r="Q16" s="682">
        <x:v>92.42457314</x:v>
      </x:c>
      <x:c r="R16" s="682">
        <x:v>95.495558123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73.029463236</x:v>
      </x:c>
      <x:c r="D17" s="681">
        <x:v>70.517711779</x:v>
      </x:c>
      <x:c r="E17" s="682">
        <x:v>73.228516083</x:v>
      </x:c>
      <x:c r="F17" s="719">
        <x:v>75.749235562</x:v>
      </x:c>
      <x:c r="G17" s="682">
        <x:v>72.06582815</x:v>
      </x:c>
      <x:c r="H17" s="719">
        <x:v>81.61519041</x:v>
      </x:c>
      <x:c r="I17" s="682">
        <x:v>70.432437371</x:v>
      </x:c>
      <x:c r="J17" s="719">
        <x:v>86.618761774</x:v>
      </x:c>
      <x:c r="K17" s="682">
        <x:v>69.084964095</x:v>
      </x:c>
      <x:c r="L17" s="719">
        <x:v>71.375929228</x:v>
      </x:c>
      <x:c r="M17" s="682">
        <x:v>72.755857504</x:v>
      </x:c>
      <x:c r="N17" s="682">
        <x:v>74.129795711</x:v>
      </x:c>
      <x:c r="O17" s="685">
        <x:v>74.15547798</x:v>
      </x:c>
      <x:c r="P17" s="684">
        <x:v>72.864803353</x:v>
      </x:c>
      <x:c r="Q17" s="682">
        <x:v>71.8283101</x:v>
      </x:c>
      <x:c r="R17" s="682">
        <x:v>73.890548148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24.952674009</x:v>
      </x:c>
      <x:c r="D22" s="703">
        <x:v>24.923684567</x:v>
      </x:c>
      <x:c r="E22" s="704">
        <x:v>25.104089364</x:v>
      </x:c>
      <x:c r="F22" s="704">
        <x:v>26.518433172</x:v>
      </x:c>
      <x:c r="G22" s="707">
        <x:v>24.952674009</x:v>
      </x:c>
      <x:c r="H22" s="729">
        <x:v>                   0</x:v>
      </x:c>
      <x:c r="I22" s="707">
        <x:v>25.524549525</x:v>
      </x:c>
      <x:c r="J22" s="706">
        <x:v>24.696582409</x:v>
      </x:c>
      <x:c r="K22" s="707" t="s">
        <x:v>117</x:v>
      </x:c>
      <x:c r="L22" s="705" t="s">
        <x:v>123</x:v>
      </x:c>
      <x:c r="M22" s="707">
        <x:v>25.468473379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84.825788298</x:v>
      </x:c>
      <x:c r="D24" s="804" t="s">
        <x:v>679</x:v>
      </x:c>
      <x:c r="E24" s="738">
        <x:v>89.289584586</x:v>
      </x:c>
      <x:c r="F24" s="739">
        <x:v>78.51074232</x:v>
      </x:c>
      <x:c r="G24" s="740">
        <x:v>90.709863245</x:v>
      </x:c>
      <x:c r="H24" s="741">
        <x:v>83.028468479</x:v>
      </x:c>
      <x:c r="I24" s="740">
        <x:v>77.495927084</x:v>
      </x:c>
      <x:c r="J24" s="741">
        <x:v>89.130698519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>
        <x:v>86.609560392</x:v>
      </x:c>
      <x:c r="Q24" s="742">
        <x:v>77.622233865</x:v>
      </x:c>
      <x:c r="R24" s="742">
        <x:v>87.042266585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0.818001647</x:v>
      </x:c>
      <x:c r="D34" s="681">
        <x:v>0.9615060951</x:v>
      </x:c>
      <x:c r="E34" s="682">
        <x:v>0.9072031039</x:v>
      </x:c>
      <x:c r="F34" s="682">
        <x:v>0.9286192457</x:v>
      </x:c>
      <x:c r="G34" s="681">
        <x:v>0.8538060455</x:v>
      </x:c>
      <x:c r="H34" s="683" t="s">
        <x:v>611</x:v>
      </x:c>
      <x:c r="I34" s="681">
        <x:v>0.8249641197</x:v>
      </x:c>
      <x:c r="J34" s="684">
        <x:v>0.7757083289</x:v>
      </x:c>
      <x:c r="K34" s="681">
        <x:v>1.2267211337</x:v>
      </x:c>
      <x:c r="L34" s="684">
        <x:v>1.0215256452</x:v>
      </x:c>
      <x:c r="M34" s="681">
        <x:v>0.7802866283</x:v>
      </x:c>
      <x:c r="N34" s="684">
        <x:v>0.9324007519</x:v>
      </x:c>
      <x:c r="O34" s="685">
        <x:v>1.1344448335</x:v>
      </x:c>
      <x:c r="P34" s="684">
        <x:v>0.7747273651</x:v>
      </x:c>
      <x:c r="Q34" s="682">
        <x:v>0.8593637759</x:v>
      </x:c>
      <x:c r="R34" s="682">
        <x:v>0.7897287995</x:v>
      </x:c>
      <x:c r="S34" s="686" t="s">
        <x:v>117</x:v>
      </x:c>
      <x:c r="T34" s="687" t="s">
        <x:v>117</x:v>
      </x:c>
      <x:c r="U34" s="688">
        <x:v>0.8249990968</x:v>
      </x:c>
      <x:c r="V34" s="688">
        <x:v>3.007190156</x:v>
      </x:c>
      <x:c r="W34" s="683">
        <x:v>2.0773728669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0.8180266755</x:v>
      </x:c>
      <x:c r="D35" s="681">
        <x:v>0.9615444202</x:v>
      </x:c>
      <x:c r="E35" s="682">
        <x:v>0.9072459161</x:v>
      </x:c>
      <x:c r="F35" s="682">
        <x:v>0.9286333225</x:v>
      </x:c>
      <x:c r="G35" s="681">
        <x:v>0.853834866</x:v>
      </x:c>
      <x:c r="H35" s="684" t="s">
        <x:v>611</x:v>
      </x:c>
      <x:c r="I35" s="682">
        <x:v>0.8250073725</x:v>
      </x:c>
      <x:c r="J35" s="684">
        <x:v>0.7756226544</x:v>
      </x:c>
      <x:c r="K35" s="681">
        <x:v>1.2267513812</x:v>
      </x:c>
      <x:c r="L35" s="684">
        <x:v>1.0215908769</x:v>
      </x:c>
      <x:c r="M35" s="682">
        <x:v>0.7803314667</x:v>
      </x:c>
      <x:c r="N35" s="684">
        <x:v>0.9323740257</x:v>
      </x:c>
      <x:c r="O35" s="685">
        <x:v>1.1344681269</x:v>
      </x:c>
      <x:c r="P35" s="684">
        <x:v>0.7747526308</x:v>
      </x:c>
      <x:c r="Q35" s="682">
        <x:v>0.8593856851</x:v>
      </x:c>
      <x:c r="R35" s="682">
        <x:v>0.78975596</x:v>
      </x:c>
      <x:c r="S35" s="686" t="s">
        <x:v>117</x:v>
      </x:c>
      <x:c r="T35" s="687" t="s">
        <x:v>117</x:v>
      </x:c>
      <x:c r="U35" s="688">
        <x:v>0.8250474366</x:v>
      </x:c>
      <x:c r="V35" s="688">
        <x:v>3.007085414</x:v>
      </x:c>
      <x:c r="W35" s="684">
        <x:v>2.0771184579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0.8179582237</x:v>
      </x:c>
      <x:c r="D36" s="692">
        <x:v>0.9610197468</x:v>
      </x:c>
      <x:c r="E36" s="693">
        <x:v>0.907550832</x:v>
      </x:c>
      <x:c r="F36" s="693">
        <x:v>0.9287541663</x:v>
      </x:c>
      <x:c r="G36" s="692">
        <x:v>0.8537769505</x:v>
      </x:c>
      <x:c r="H36" s="694" t="s">
        <x:v>611</x:v>
      </x:c>
      <x:c r="I36" s="692">
        <x:v>0.8248993431</x:v>
      </x:c>
      <x:c r="J36" s="695">
        <x:v>0.7758069221</x:v>
      </x:c>
      <x:c r="K36" s="692">
        <x:v>1.2268522776</x:v>
      </x:c>
      <x:c r="L36" s="695">
        <x:v>1.0213136719</x:v>
      </x:c>
      <x:c r="M36" s="692">
        <x:v>0.7801436046</x:v>
      </x:c>
      <x:c r="N36" s="695">
        <x:v>0.9325683658</x:v>
      </x:c>
      <x:c r="O36" s="696">
        <x:v>1.1346152992</x:v>
      </x:c>
      <x:c r="P36" s="695">
        <x:v>0.7746423513</x:v>
      </x:c>
      <x:c r="Q36" s="692">
        <x:v>0.859035621</x:v>
      </x:c>
      <x:c r="R36" s="693">
        <x:v>0.789897335</x:v>
      </x:c>
      <x:c r="S36" s="697" t="s">
        <x:v>117</x:v>
      </x:c>
      <x:c r="T36" s="698" t="s">
        <x:v>117</x:v>
      </x:c>
      <x:c r="U36" s="699">
        <x:v>0.824915424</x:v>
      </x:c>
      <x:c r="V36" s="699">
        <x:v>3.0071118182</x:v>
      </x:c>
      <x:c r="W36" s="694">
        <x:v>2.0776747728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1.3116941237</x:v>
      </x:c>
      <x:c r="D37" s="703">
        <x:v>2.0046206739</x:v>
      </x:c>
      <x:c r="E37" s="704">
        <x:v>1.3798390389</x:v>
      </x:c>
      <x:c r="F37" s="704">
        <x:v>1.3619466397</x:v>
      </x:c>
      <x:c r="G37" s="703">
        <x:v>1.2370231572</x:v>
      </x:c>
      <x:c r="H37" s="705">
        <x:v>3.9397819079</x:v>
      </x:c>
      <x:c r="I37" s="703">
        <x:v>1.2270555116</x:v>
      </x:c>
      <x:c r="J37" s="706">
        <x:v>1.589722429</x:v>
      </x:c>
      <x:c r="K37" s="703">
        <x:v>1.6378398337</x:v>
      </x:c>
      <x:c r="L37" s="706">
        <x:v>1.5391023537</x:v>
      </x:c>
      <x:c r="M37" s="703">
        <x:v>1.4593239355</x:v>
      </x:c>
      <x:c r="N37" s="706">
        <x:v>1.1942328043</x:v>
      </x:c>
      <x:c r="O37" s="707">
        <x:v>2.3216605941</x:v>
      </x:c>
      <x:c r="P37" s="706">
        <x:v>1.2820919031</x:v>
      </x:c>
      <x:c r="Q37" s="704">
        <x:v>1.7419892021</x:v>
      </x:c>
      <x:c r="R37" s="704">
        <x:v>1.1564216012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1.4567560904</x:v>
      </x:c>
      <x:c r="D38" s="681">
        <x:v>2.2937361883</x:v>
      </x:c>
      <x:c r="E38" s="682">
        <x:v>1.959089572</x:v>
      </x:c>
      <x:c r="F38" s="684">
        <x:v>1.9913626857</x:v>
      </x:c>
      <x:c r="G38" s="682">
        <x:v>1.5353610654</x:v>
      </x:c>
      <x:c r="H38" s="684">
        <x:v>3.4669560085</x:v>
      </x:c>
      <x:c r="I38" s="682">
        <x:v>1.4205066791</x:v>
      </x:c>
      <x:c r="J38" s="684">
        <x:v>1.6464361696</x:v>
      </x:c>
      <x:c r="K38" s="682">
        <x:v>2.4475028859</x:v>
      </x:c>
      <x:c r="L38" s="684">
        <x:v>1.766693764</x:v>
      </x:c>
      <x:c r="M38" s="682">
        <x:v>1.259058471</x:v>
      </x:c>
      <x:c r="N38" s="682">
        <x:v>2.157106739</x:v>
      </x:c>
      <x:c r="O38" s="685">
        <x:v>4.5578596982</x:v>
      </x:c>
      <x:c r="P38" s="684">
        <x:v>1.4401277034</x:v>
      </x:c>
      <x:c r="Q38" s="682">
        <x:v>1.7905690856</x:v>
      </x:c>
      <x:c r="R38" s="682">
        <x:v>1.2174516046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2.5166005002</x:v>
      </x:c>
      <x:c r="D39" s="681">
        <x:v>4.5945334611</x:v>
      </x:c>
      <x:c r="E39" s="682">
        <x:v>3.7489990249</x:v>
      </x:c>
      <x:c r="F39" s="719">
        <x:v>4.065411505</x:v>
      </x:c>
      <x:c r="G39" s="682">
        <x:v>2.6759522614</x:v>
      </x:c>
      <x:c r="H39" s="719">
        <x:v>6.1538541696</x:v>
      </x:c>
      <x:c r="I39" s="682">
        <x:v>2.3666212992</x:v>
      </x:c>
      <x:c r="J39" s="719">
        <x:v>3.3013875003</x:v>
      </x:c>
      <x:c r="K39" s="682">
        <x:v>3.5572362692</x:v>
      </x:c>
      <x:c r="L39" s="719">
        <x:v>2.2653522994</x:v>
      </x:c>
      <x:c r="M39" s="682">
        <x:v>1.5747693709</x:v>
      </x:c>
      <x:c r="N39" s="682">
        <x:v>5.8546653726</x:v>
      </x:c>
      <x:c r="O39" s="685">
        <x:v>6.9487349632</x:v>
      </x:c>
      <x:c r="P39" s="684">
        <x:v>1.8684786663</x:v>
      </x:c>
      <x:c r="Q39" s="682">
        <x:v>3.0623704484</x:v>
      </x:c>
      <x:c r="R39" s="682">
        <x:v>2.1253479166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611</x:v>
      </x:c>
      <x:c r="F41" s="682" t="s">
        <x:v>123</x:v>
      </x:c>
      <x:c r="G41" s="685" t="s">
        <x:v>611</x:v>
      </x:c>
      <x:c r="H41" s="683" t="s">
        <x:v>117</x:v>
      </x:c>
      <x:c r="I41" s="685" t="s">
        <x:v>123</x:v>
      </x:c>
      <x:c r="J41" s="683" t="s">
        <x:v>611</x:v>
      </x:c>
      <x:c r="K41" s="685" t="s">
        <x:v>123</x:v>
      </x:c>
      <x:c r="L41" s="683" t="s">
        <x:v>611</x:v>
      </x:c>
      <x:c r="M41" s="685" t="s">
        <x:v>611</x:v>
      </x:c>
      <x:c r="N41" s="683" t="s">
        <x:v>611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611</x:v>
      </x:c>
      <x:c r="F42" s="682" t="s">
        <x:v>123</x:v>
      </x:c>
      <x:c r="G42" s="685" t="s">
        <x:v>611</x:v>
      </x:c>
      <x:c r="H42" s="683" t="s">
        <x:v>117</x:v>
      </x:c>
      <x:c r="I42" s="685" t="s">
        <x:v>123</x:v>
      </x:c>
      <x:c r="J42" s="683" t="s">
        <x:v>611</x:v>
      </x:c>
      <x:c r="K42" s="685" t="s">
        <x:v>123</x:v>
      </x:c>
      <x:c r="L42" s="683" t="s">
        <x:v>611</x:v>
      </x:c>
      <x:c r="M42" s="685" t="s">
        <x:v>611</x:v>
      </x:c>
      <x:c r="N42" s="683" t="s">
        <x:v>611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611</x:v>
      </x:c>
      <x:c r="F43" s="693" t="s">
        <x:v>123</x:v>
      </x:c>
      <x:c r="G43" s="696" t="s">
        <x:v>611</x:v>
      </x:c>
      <x:c r="H43" s="694" t="s">
        <x:v>117</x:v>
      </x:c>
      <x:c r="I43" s="696" t="s">
        <x:v>123</x:v>
      </x:c>
      <x:c r="J43" s="694" t="s">
        <x:v>611</x:v>
      </x:c>
      <x:c r="K43" s="696" t="s">
        <x:v>123</x:v>
      </x:c>
      <x:c r="L43" s="694" t="s">
        <x:v>611</x:v>
      </x:c>
      <x:c r="M43" s="696" t="s">
        <x:v>611</x:v>
      </x:c>
      <x:c r="N43" s="694" t="s">
        <x:v>611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0.6333912704</x:v>
      </x:c>
      <x:c r="D44" s="703">
        <x:v>0.5621121927</x:v>
      </x:c>
      <x:c r="E44" s="704">
        <x:v>0.466140054</x:v>
      </x:c>
      <x:c r="F44" s="704">
        <x:v>1.6446170919</x:v>
      </x:c>
      <x:c r="G44" s="707">
        <x:v>0.6333912704</x:v>
      </x:c>
      <x:c r="H44" s="729">
        <x:v>                   0</x:v>
      </x:c>
      <x:c r="I44" s="707">
        <x:v>0.883726755</x:v>
      </x:c>
      <x:c r="J44" s="706">
        <x:v>0.5819655658</x:v>
      </x:c>
      <x:c r="K44" s="707" t="s">
        <x:v>117</x:v>
      </x:c>
      <x:c r="L44" s="705" t="s">
        <x:v>123</x:v>
      </x:c>
      <x:c r="M44" s="707">
        <x:v>0.5446977243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123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4.7130725552</x:v>
      </x:c>
      <x:c r="D46" s="804" t="s">
        <x:v>679</x:v>
      </x:c>
      <x:c r="E46" s="738">
        <x:v>7.3706233293</x:v>
      </x:c>
      <x:c r="F46" s="739">
        <x:v>8.6241167741</x:v>
      </x:c>
      <x:c r="G46" s="740">
        <x:v>5.8691610007</x:v>
      </x:c>
      <x:c r="H46" s="741">
        <x:v>8.6316074019</x:v>
      </x:c>
      <x:c r="I46" s="740">
        <x:v>12.279967131</x:v>
      </x:c>
      <x:c r="J46" s="741">
        <x:v>1.0594464545</x:v>
      </x:c>
      <x:c r="K46" s="740" t="s">
        <x:v>611</x:v>
      </x:c>
      <x:c r="L46" s="741" t="s">
        <x:v>123</x:v>
      </x:c>
      <x:c r="M46" s="740" t="s">
        <x:v>679</x:v>
      </x:c>
      <x:c r="N46" s="741" t="s">
        <x:v>679</x:v>
      </x:c>
      <x:c r="O46" s="740" t="s">
        <x:v>123</x:v>
      </x:c>
      <x:c r="P46" s="741">
        <x:v>2.2345247214</x:v>
      </x:c>
      <x:c r="Q46" s="742">
        <x:v>10.42240597</x:v>
      </x:c>
      <x:c r="R46" s="742">
        <x:v>2.9563545813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4.3242056261</x:v>
      </x:c>
      <x:c r="D12" s="681">
        <x:v>4.3425099325</x:v>
      </x:c>
      <x:c r="E12" s="682">
        <x:v>4.142483312</x:v>
      </x:c>
      <x:c r="F12" s="682">
        <x:v>4.4618619922</x:v>
      </x:c>
      <x:c r="G12" s="681">
        <x:v>4.2619456776</x:v>
      </x:c>
      <x:c r="H12" s="683" t="s">
        <x:v>611</x:v>
      </x:c>
      <x:c r="I12" s="681">
        <x:v>4.2140857351</x:v>
      </x:c>
      <x:c r="J12" s="684">
        <x:v>4.9931253896</x:v>
      </x:c>
      <x:c r="K12" s="681">
        <x:v>5.050341974</x:v>
      </x:c>
      <x:c r="L12" s="684">
        <x:v>3.9946701793</x:v>
      </x:c>
      <x:c r="M12" s="681">
        <x:v>4.3689848086</x:v>
      </x:c>
      <x:c r="N12" s="684">
        <x:v>4.1677173776</x:v>
      </x:c>
      <x:c r="O12" s="685">
        <x:v>5.2183283549</x:v>
      </x:c>
      <x:c r="P12" s="684">
        <x:v>4.2019324324</x:v>
      </x:c>
      <x:c r="Q12" s="682">
        <x:v>3.8513617685</x:v>
      </x:c>
      <x:c r="R12" s="682">
        <x:v>4.6474153515</x:v>
      </x:c>
      <x:c r="S12" s="686" t="s">
        <x:v>117</x:v>
      </x:c>
      <x:c r="T12" s="687" t="s">
        <x:v>117</x:v>
      </x:c>
      <x:c r="U12" s="688">
        <x:v>4.3999875023</x:v>
      </x:c>
      <x:c r="V12" s="688">
        <x:v>3.8489404103</x:v>
      </x:c>
      <x:c r="W12" s="683">
        <x:v>2.5311650603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7.5495633117</x:v>
      </x:c>
      <x:c r="D13" s="681">
        <x:v>6.8294530614</x:v>
      </x:c>
      <x:c r="E13" s="682">
        <x:v>7.90353285</x:v>
      </x:c>
      <x:c r="F13" s="682">
        <x:v>7.9828141703</x:v>
      </x:c>
      <x:c r="G13" s="681">
        <x:v>7.8487365551</x:v>
      </x:c>
      <x:c r="H13" s="684" t="s">
        <x:v>611</x:v>
      </x:c>
      <x:c r="I13" s="682">
        <x:v>7.3546067859</x:v>
      </x:c>
      <x:c r="J13" s="684">
        <x:v>8.7338205061</x:v>
      </x:c>
      <x:c r="K13" s="681">
        <x:v>5.6298705637</x:v>
      </x:c>
      <x:c r="L13" s="684">
        <x:v>7.8700298302</x:v>
      </x:c>
      <x:c r="M13" s="682">
        <x:v>8.2475678919</x:v>
      </x:c>
      <x:c r="N13" s="684">
        <x:v>5.6167937045</x:v>
      </x:c>
      <x:c r="O13" s="685">
        <x:v>8.9927256605</x:v>
      </x:c>
      <x:c r="P13" s="684">
        <x:v>7.3522077768</x:v>
      </x:c>
      <x:c r="Q13" s="682">
        <x:v>7.5226175389</x:v>
      </x:c>
      <x:c r="R13" s="682">
        <x:v>7.5679819412</x:v>
      </x:c>
      <x:c r="S13" s="686" t="s">
        <x:v>117</x:v>
      </x:c>
      <x:c r="T13" s="687" t="s">
        <x:v>117</x:v>
      </x:c>
      <x:c r="U13" s="688">
        <x:v>7.8567992827</x:v>
      </x:c>
      <x:c r="V13" s="688">
        <x:v>7.224981003</x:v>
      </x:c>
      <x:c r="W13" s="684">
        <x:v>3.1624566643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6.5812347017</x:v>
      </x:c>
      <x:c r="D14" s="692">
        <x:v>5.4940215934</x:v>
      </x:c>
      <x:c r="E14" s="693">
        <x:v>6.6594223299</x:v>
      </x:c>
      <x:c r="F14" s="693">
        <x:v>7.6585332052</x:v>
      </x:c>
      <x:c r="G14" s="692">
        <x:v>6.6182981769</x:v>
      </x:c>
      <x:c r="H14" s="694" t="s">
        <x:v>611</x:v>
      </x:c>
      <x:c r="I14" s="692">
        <x:v>6.1120770975</x:v>
      </x:c>
      <x:c r="J14" s="695">
        <x:v>9.4302857561</x:v>
      </x:c>
      <x:c r="K14" s="692">
        <x:v>6.1584045455</x:v>
      </x:c>
      <x:c r="L14" s="695">
        <x:v>6.4669819775</x:v>
      </x:c>
      <x:c r="M14" s="692">
        <x:v>6.776222453</x:v>
      </x:c>
      <x:c r="N14" s="695">
        <x:v>6.1436203765</x:v>
      </x:c>
      <x:c r="O14" s="696">
        <x:v>8.6425750439</x:v>
      </x:c>
      <x:c r="P14" s="695">
        <x:v>6.2992616712</x:v>
      </x:c>
      <x:c r="Q14" s="692">
        <x:v>5.192147461</x:v>
      </x:c>
      <x:c r="R14" s="693">
        <x:v>7.5301512599</x:v>
      </x:c>
      <x:c r="S14" s="697" t="s">
        <x:v>117</x:v>
      </x:c>
      <x:c r="T14" s="698" t="s">
        <x:v>117</x:v>
      </x:c>
      <x:c r="U14" s="699">
        <x:v>6.833410227</x:v>
      </x:c>
      <x:c r="V14" s="699">
        <x:v>7.0656402533</x:v>
      </x:c>
      <x:c r="W14" s="694">
        <x:v>3.4864636555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0.9662637587</x:v>
      </x:c>
      <x:c r="D15" s="703">
        <x:v>0.338819026</x:v>
      </x:c>
      <x:c r="E15" s="704">
        <x:v>1.766588924</x:v>
      </x:c>
      <x:c r="F15" s="704">
        <x:v>0.632195018</x:v>
      </x:c>
      <x:c r="G15" s="703">
        <x:v>1.2568692827</x:v>
      </x:c>
      <x:c r="H15" s="705">
        <x:v>-7.109197988</x:v>
      </x:c>
      <x:c r="I15" s="703">
        <x:v>1.5787237496</x:v>
      </x:c>
      <x:c r="J15" s="706">
        <x:v>-1.736644628</x:v>
      </x:c>
      <x:c r="K15" s="703">
        <x:v>1.95642788</x:v>
      </x:c>
      <x:c r="L15" s="706">
        <x:v>1.1516178614</x:v>
      </x:c>
      <x:c r="M15" s="703">
        <x:v>0.9009586033</x:v>
      </x:c>
      <x:c r="N15" s="706">
        <x:v>0.9866832406</x:v>
      </x:c>
      <x:c r="O15" s="707">
        <x:v>-0.13347508</x:v>
      </x:c>
      <x:c r="P15" s="706">
        <x:v>1.1188451186</x:v>
      </x:c>
      <x:c r="Q15" s="704">
        <x:v>1.6797045061</x:v>
      </x:c>
      <x:c r="R15" s="704">
        <x:v>0.5021379097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1.4134687542</x:v>
      </x:c>
      <x:c r="D16" s="681">
        <x:v>0.1096010004</x:v>
      </x:c>
      <x:c r="E16" s="682">
        <x:v>1.7982602421</x:v>
      </x:c>
      <x:c r="F16" s="684">
        <x:v>2.2509602393</x:v>
      </x:c>
      <x:c r="G16" s="682">
        <x:v>1.4276012939</x:v>
      </x:c>
      <x:c r="H16" s="684">
        <x:v>2.0136641745</x:v>
      </x:c>
      <x:c r="I16" s="682">
        <x:v>1.3885308228</x:v>
      </x:c>
      <x:c r="J16" s="684">
        <x:v>1.543959944</x:v>
      </x:c>
      <x:c r="K16" s="682">
        <x:v>1.1498951077</x:v>
      </x:c>
      <x:c r="L16" s="684">
        <x:v>1.3647369979</x:v>
      </x:c>
      <x:c r="M16" s="682">
        <x:v>1.4190886889</x:v>
      </x:c>
      <x:c r="N16" s="682">
        <x:v>1.2749403346</x:v>
      </x:c>
      <x:c r="O16" s="685">
        <x:v>2.021071872</x:v>
      </x:c>
      <x:c r="P16" s="684">
        <x:v>1.3367470318</x:v>
      </x:c>
      <x:c r="Q16" s="682">
        <x:v>1.704846473</x:v>
      </x:c>
      <x:c r="R16" s="682">
        <x:v>1.204585349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3.1822359282</x:v>
      </x:c>
      <x:c r="D17" s="681">
        <x:v>2.362221051</x:v>
      </x:c>
      <x:c r="E17" s="682">
        <x:v>4.0934653414</x:v>
      </x:c>
      <x:c r="F17" s="719">
        <x:v>2.7512161093</x:v>
      </x:c>
      <x:c r="G17" s="682">
        <x:v>3.5775542029</x:v>
      </x:c>
      <x:c r="H17" s="719">
        <x:v>0.2866500805</x:v>
      </x:c>
      <x:c r="I17" s="682">
        <x:v>2.6597988601</x:v>
      </x:c>
      <x:c r="J17" s="719">
        <x:v>5.915960448</x:v>
      </x:c>
      <x:c r="K17" s="682">
        <x:v>3.3652117547</x:v>
      </x:c>
      <x:c r="L17" s="719">
        <x:v>1.9419362009</x:v>
      </x:c>
      <x:c r="M17" s="682">
        <x:v>2.9385869402</x:v>
      </x:c>
      <x:c r="N17" s="682">
        <x:v>4.2958602659</x:v>
      </x:c>
      <x:c r="O17" s="685">
        <x:v>1.6087141602</x:v>
      </x:c>
      <x:c r="P17" s="684">
        <x:v>3.4123358547</x:v>
      </x:c>
      <x:c r="Q17" s="682">
        <x:v>2.688034129</x:v>
      </x:c>
      <x:c r="R17" s="682">
        <x:v>3.5365202405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-0.047325991</x:v>
      </x:c>
      <x:c r="D22" s="703">
        <x:v>-5.845546202</x:v>
      </x:c>
      <x:c r="E22" s="704">
        <x:v>-5.665141405</x:v>
      </x:c>
      <x:c r="F22" s="704">
        <x:v>7.2876639415</x:v>
      </x:c>
      <x:c r="G22" s="707">
        <x:v>-0.047325991</x:v>
      </x:c>
      <x:c r="H22" s="729">
        <x:v>                   0</x:v>
      </x:c>
      <x:c r="I22" s="707">
        <x:v>-3.887215181</x:v>
      </x:c>
      <x:c r="J22" s="706">
        <x:v>1.8394395521</x:v>
      </x:c>
      <x:c r="K22" s="707" t="s">
        <x:v>117</x:v>
      </x:c>
      <x:c r="L22" s="705" t="s">
        <x:v>123</x:v>
      </x:c>
      <x:c r="M22" s="707">
        <x:v>7.8214145552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1.4487215057</x:v>
      </x:c>
      <x:c r="D24" s="804" t="s">
        <x:v>679</x:v>
      </x:c>
      <x:c r="E24" s="738">
        <x:v>3.393342243</x:v>
      </x:c>
      <x:c r="F24" s="739">
        <x:v>-2.955186764</x:v>
      </x:c>
      <x:c r="G24" s="740">
        <x:v>3.0401367551</x:v>
      </x:c>
      <x:c r="H24" s="741">
        <x:v>-9.344257952</x:v>
      </x:c>
      <x:c r="I24" s="740">
        <x:v>0.2818506943</x:v>
      </x:c>
      <x:c r="J24" s="741">
        <x:v>1.7783923896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>
        <x:v>0.4872138018</x:v>
      </x:c>
      <x:c r="Q24" s="742">
        <x:v>1.5444328016</x:v>
      </x:c>
      <x:c r="R24" s="742">
        <x:v>1.4192718762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8.9505968009</x:v>
      </x:c>
      <x:c r="D12" s="359">
        <x:v>5.314743448</x:v>
      </x:c>
      <x:c r="E12" s="83">
        <x:v>4.862951273</x:v>
      </x:c>
      <x:c r="F12" s="83">
        <x:v>5.3801625022</x:v>
      </x:c>
      <x:c r="G12" s="359">
        <x:v>8.8369553423</x:v>
      </x:c>
      <x:c r="H12" s="81" t="s">
        <x:v>611</x:v>
      </x:c>
      <x:c r="I12" s="359">
        <x:v>8.0205980948</x:v>
      </x:c>
      <x:c r="J12" s="84">
        <x:v>4.0533020797</x:v>
      </x:c>
      <x:c r="K12" s="359">
        <x:v>4.895675913</x:v>
      </x:c>
      <x:c r="L12" s="84">
        <x:v>6.1270818363</x:v>
      </x:c>
      <x:c r="M12" s="359">
        <x:v>8.0268550807</x:v>
      </x:c>
      <x:c r="N12" s="84">
        <x:v>3.9487556439</x:v>
      </x:c>
      <x:c r="O12" s="360">
        <x:v>3.7327156444</x:v>
      </x:c>
      <x:c r="P12" s="84">
        <x:v>8.1606185647</x:v>
      </x:c>
      <x:c r="Q12" s="83">
        <x:v>4.8847247244</x:v>
      </x:c>
      <x:c r="R12" s="83">
        <x:v>7.6380545281</x:v>
      </x:c>
      <x:c r="S12" s="361" t="s">
        <x:v>117</x:v>
      </x:c>
      <x:c r="T12" s="362" t="s">
        <x:v>117</x:v>
      </x:c>
      <x:c r="U12" s="80">
        <x:v>8.5941300933</x:v>
      </x:c>
      <x:c r="V12" s="80">
        <x:v>0.888904886</x:v>
      </x:c>
      <x:c r="W12" s="81">
        <x:v>1.7084081092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11.179014166</x:v>
      </x:c>
      <x:c r="D13" s="359">
        <x:v>5.9642481675</x:v>
      </x:c>
      <x:c r="E13" s="83">
        <x:v>6.5887775868</x:v>
      </x:c>
      <x:c r="F13" s="83">
        <x:v>6.946632086</x:v>
      </x:c>
      <x:c r="G13" s="359">
        <x:v>11.584183364</x:v>
      </x:c>
      <x:c r="H13" s="84" t="s">
        <x:v>611</x:v>
      </x:c>
      <x:c r="I13" s="83">
        <x:v>9.988268219</x:v>
      </x:c>
      <x:c r="J13" s="84">
        <x:v>5.1558506731</x:v>
      </x:c>
      <x:c r="K13" s="359">
        <x:v>3.8795179135</x:v>
      </x:c>
      <x:c r="L13" s="84">
        <x:v>8.5036283153</x:v>
      </x:c>
      <x:c r="M13" s="83">
        <x:v>10.426167667</x:v>
      </x:c>
      <x:c r="N13" s="84">
        <x:v>4.1343239538</x:v>
      </x:c>
      <x:c r="O13" s="360">
        <x:v>4.574112923</x:v>
      </x:c>
      <x:c r="P13" s="84">
        <x:v>10.22433095</x:v>
      </x:c>
      <x:c r="Q13" s="83">
        <x:v>7.092948996</x:v>
      </x:c>
      <x:c r="R13" s="83">
        <x:v>8.6413385638</x:v>
      </x:c>
      <x:c r="S13" s="361" t="s">
        <x:v>117</x:v>
      </x:c>
      <x:c r="T13" s="362" t="s">
        <x:v>117</x:v>
      </x:c>
      <x:c r="U13" s="80">
        <x:v>10.796376105</x:v>
      </x:c>
      <x:c r="V13" s="80">
        <x:v>1.2518851089</x:v>
      </x:c>
      <x:c r="W13" s="84">
        <x:v>1.7002359918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11.736690588</x:v>
      </x:c>
      <x:c r="D14" s="363">
        <x:v>5.7073994794</x:v>
      </x:c>
      <x:c r="E14" s="125">
        <x:v>6.7258408341</x:v>
      </x:c>
      <x:c r="F14" s="125">
        <x:v>8.1091567562</x:v>
      </x:c>
      <x:c r="G14" s="363">
        <x:v>11.788464578</x:v>
      </x:c>
      <x:c r="H14" s="126" t="s">
        <x:v>611</x:v>
      </x:c>
      <x:c r="I14" s="363">
        <x:v>10.041397681</x:v>
      </x:c>
      <x:c r="J14" s="127">
        <x:v>6.5712466584</x:v>
      </x:c>
      <x:c r="K14" s="363">
        <x:v>5.1468807016</x:v>
      </x:c>
      <x:c r="L14" s="127">
        <x:v>8.4867211965</x:v>
      </x:c>
      <x:c r="M14" s="363">
        <x:v>10.46297374</x:v>
      </x:c>
      <x:c r="N14" s="127">
        <x:v>5.2807260948</x:v>
      </x:c>
      <x:c r="O14" s="364">
        <x:v>5.3343639391</x:v>
      </x:c>
      <x:c r="P14" s="127">
        <x:v>10.538100279</x:v>
      </x:c>
      <x:c r="Q14" s="363">
        <x:v>5.9254133764</x:v>
      </x:c>
      <x:c r="R14" s="125">
        <x:v>10.316787726</x:v>
      </x:c>
      <x:c r="S14" s="365" t="s">
        <x:v>117</x:v>
      </x:c>
      <x:c r="T14" s="366" t="s">
        <x:v>117</x:v>
      </x:c>
      <x:c r="U14" s="96">
        <x:v>11.364382054</x:v>
      </x:c>
      <x:c r="V14" s="96">
        <x:v>1.5175885639</x:v>
      </x:c>
      <x:c r="W14" s="126">
        <x:v>2.1596318345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3.0272155332</x:v>
      </x:c>
      <x:c r="D15" s="367">
        <x:v>0.648184549</x:v>
      </x:c>
      <x:c r="E15" s="128">
        <x:v>3.1765777906</x:v>
      </x:c>
      <x:c r="F15" s="128">
        <x:v>1.1138700893</x:v>
      </x:c>
      <x:c r="G15" s="367">
        <x:v>4.0478887984</x:v>
      </x:c>
      <x:c r="H15" s="129">
        <x:v>-3.468166735</x:v>
      </x:c>
      <x:c r="I15" s="367">
        <x:v>4.9830832687</x:v>
      </x:c>
      <x:c r="J15" s="368">
        <x:v>-1.801740639</x:v>
      </x:c>
      <x:c r="K15" s="367">
        <x:v>3.0488566235</x:v>
      </x:c>
      <x:c r="L15" s="368">
        <x:v>3.2123615258</x:v>
      </x:c>
      <x:c r="M15" s="367">
        <x:v>2.5760830207</x:v>
      </x:c>
      <x:c r="N15" s="368">
        <x:v>1.3298572743</x:v>
      </x:c>
      <x:c r="O15" s="369">
        <x:v>-0.130568437</x:v>
      </x:c>
      <x:c r="P15" s="368">
        <x:v>3.3553235428</x:v>
      </x:c>
      <x:c r="Q15" s="128">
        <x:v>3.352146212</x:v>
      </x:c>
      <x:c r="R15" s="128">
        <x:v>1.2285886456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3.81338099</x:v>
      </x:c>
      <x:c r="D16" s="359">
        <x:v>0.1553789352</x:v>
      </x:c>
      <x:c r="E16" s="83">
        <x:v>3.0423894521</x:v>
      </x:c>
      <x:c r="F16" s="84">
        <x:v>3.8246111436</x:v>
      </x:c>
      <x:c r="G16" s="83">
        <x:v>3.6061513716</x:v>
      </x:c>
      <x:c r="H16" s="84">
        <x:v>2.058459652</x:v>
      </x:c>
      <x:c r="I16" s="83">
        <x:v>3.39004256</x:v>
      </x:c>
      <x:c r="J16" s="84">
        <x:v>1.8068796652</x:v>
      </x:c>
      <x:c r="K16" s="83">
        <x:v>1.4677067255</x:v>
      </x:c>
      <x:c r="L16" s="84">
        <x:v>2.8525520223</x:v>
      </x:c>
      <x:c r="M16" s="83">
        <x:v>3.597609982</x:v>
      </x:c>
      <x:c r="N16" s="83">
        <x:v>1.2885055305</x:v>
      </x:c>
      <x:c r="O16" s="360">
        <x:v>1.82420187</x:v>
      </x:c>
      <x:c r="P16" s="84">
        <x:v>3.4365335881</x:v>
      </x:c>
      <x:c r="Q16" s="83">
        <x:v>2.6471063892</x:v>
      </x:c>
      <x:c r="R16" s="83">
        <x:v>2.7719762035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4.5497621113</x:v>
      </x:c>
      <x:c r="D17" s="359">
        <x:v>1.9454080474</x:v>
      </x:c>
      <x:c r="E17" s="83">
        <x:v>3.5989650161</x:v>
      </x:c>
      <x:c r="F17" s="373">
        <x:v>2.2923171685</x:v>
      </x:c>
      <x:c r="G17" s="83">
        <x:v>4.8326205644</x:v>
      </x:c>
      <x:c r="H17" s="373">
        <x:v>0.1476090179</x:v>
      </x:c>
      <x:c r="I17" s="83">
        <x:v>3.3810991851</x:v>
      </x:c>
      <x:c r="J17" s="373">
        <x:v>4.1294291394</x:v>
      </x:c>
      <x:c r="K17" s="83">
        <x:v>2.2576015005</x:v>
      </x:c>
      <x:c r="L17" s="373">
        <x:v>2.0955942927</x:v>
      </x:c>
      <x:c r="M17" s="83">
        <x:v>3.721491258</x:v>
      </x:c>
      <x:c r="N17" s="83">
        <x:v>2.8081345426</x:v>
      </x:c>
      <x:c r="O17" s="360">
        <x:v>0.8621124058</x:v>
      </x:c>
      <x:c r="P17" s="84">
        <x:v>4.5271139859</x:v>
      </x:c>
      <x:c r="Q17" s="83">
        <x:v>2.4742490535</x:v>
      </x:c>
      <x:c r="R17" s="83">
        <x:v>3.8678407038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611</x:v>
      </x:c>
      <x:c r="F19" s="83" t="s">
        <x:v>123</x:v>
      </x:c>
      <x:c r="G19" s="360" t="s">
        <x:v>611</x:v>
      </x:c>
      <x:c r="H19" s="81" t="s">
        <x:v>117</x:v>
      </x:c>
      <x:c r="I19" s="360" t="s">
        <x:v>123</x:v>
      </x:c>
      <x:c r="J19" s="81" t="s">
        <x:v>611</x:v>
      </x:c>
      <x:c r="K19" s="360" t="s">
        <x:v>123</x:v>
      </x:c>
      <x:c r="L19" s="81" t="s">
        <x:v>611</x:v>
      </x:c>
      <x:c r="M19" s="360" t="s">
        <x:v>611</x:v>
      </x:c>
      <x:c r="N19" s="81" t="s">
        <x:v>611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611</x:v>
      </x:c>
      <x:c r="F20" s="83" t="s">
        <x:v>123</x:v>
      </x:c>
      <x:c r="G20" s="360" t="s">
        <x:v>611</x:v>
      </x:c>
      <x:c r="H20" s="81" t="s">
        <x:v>117</x:v>
      </x:c>
      <x:c r="I20" s="360" t="s">
        <x:v>123</x:v>
      </x:c>
      <x:c r="J20" s="81" t="s">
        <x:v>611</x:v>
      </x:c>
      <x:c r="K20" s="360" t="s">
        <x:v>123</x:v>
      </x:c>
      <x:c r="L20" s="81" t="s">
        <x:v>611</x:v>
      </x:c>
      <x:c r="M20" s="360" t="s">
        <x:v>611</x:v>
      </x:c>
      <x:c r="N20" s="81" t="s">
        <x:v>611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611</x:v>
      </x:c>
      <x:c r="F21" s="125" t="s">
        <x:v>123</x:v>
      </x:c>
      <x:c r="G21" s="364" t="s">
        <x:v>611</x:v>
      </x:c>
      <x:c r="H21" s="126" t="s">
        <x:v>117</x:v>
      </x:c>
      <x:c r="I21" s="364" t="s">
        <x:v>123</x:v>
      </x:c>
      <x:c r="J21" s="126" t="s">
        <x:v>611</x:v>
      </x:c>
      <x:c r="K21" s="364" t="s">
        <x:v>123</x:v>
      </x:c>
      <x:c r="L21" s="126" t="s">
        <x:v>611</x:v>
      </x:c>
      <x:c r="M21" s="364" t="s">
        <x:v>611</x:v>
      </x:c>
      <x:c r="N21" s="126" t="s">
        <x:v>611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-0.007692587</x:v>
      </x:c>
      <x:c r="D22" s="367">
        <x:v>-0.479749498</x:v>
      </x:c>
      <x:c r="E22" s="128">
        <x:v>-0.448498346</x:v>
      </x:c>
      <x:c r="F22" s="128">
        <x:v>0.8566384696</x:v>
      </x:c>
      <x:c r="G22" s="369">
        <x:v>-0.007692587</x:v>
      </x:c>
      <x:c r="H22" s="546">
        <x:v>                   0</x:v>
      </x:c>
      <x:c r="I22" s="369">
        <x:v>-0.34728419</x:v>
      </x:c>
      <x:c r="J22" s="368">
        <x:v>0.2563290353</x:v>
      </x:c>
      <x:c r="K22" s="369" t="s">
        <x:v>117</x:v>
      </x:c>
      <x:c r="L22" s="129" t="s">
        <x:v>123</x:v>
      </x:c>
      <x:c r="M22" s="369">
        <x:v>1.0746725239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123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0.4092974679</x:v>
      </x:c>
      <x:c r="D24" s="377" t="s">
        <x:v>679</x:v>
      </x:c>
      <x:c r="E24" s="378">
        <x:v>0.6532179563</x:v>
      </x:c>
      <x:c r="F24" s="379">
        <x:v>-0.531023051</x:v>
      </x:c>
      <x:c r="G24" s="380">
        <x:v>0.7173957231</x:v>
      </x:c>
      <x:c r="H24" s="20">
        <x:v>-1.496887534</x:v>
      </x:c>
      <x:c r="I24" s="380">
        <x:v>0.0458976858</x:v>
      </x:c>
      <x:c r="J24" s="20">
        <x:v>0.4274933891</x:v>
      </x:c>
      <x:c r="K24" s="380" t="s">
        <x:v>611</x:v>
      </x:c>
      <x:c r="L24" s="20" t="s">
        <x:v>123</x:v>
      </x:c>
      <x:c r="M24" s="380" t="s">
        <x:v>679</x:v>
      </x:c>
      <x:c r="N24" s="20" t="s">
        <x:v>679</x:v>
      </x:c>
      <x:c r="O24" s="380" t="s">
        <x:v>123</x:v>
      </x:c>
      <x:c r="P24" s="20">
        <x:v>0.1315949257</x:v>
      </x:c>
      <x:c r="Q24" s="13">
        <x:v>0.2141356155</x:v>
      </x:c>
      <x:c r="R24" s="13">
        <x:v>0.3444546375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0.4831192514</x:v>
      </x:c>
      <x:c r="D34" s="359">
        <x:v>0.8170685895</x:v>
      </x:c>
      <x:c r="E34" s="83">
        <x:v>0.8518455315</x:v>
      </x:c>
      <x:c r="F34" s="83">
        <x:v>0.8293173283</x:v>
      </x:c>
      <x:c r="G34" s="359">
        <x:v>0.4822866601</x:v>
      </x:c>
      <x:c r="H34" s="81" t="s">
        <x:v>611</x:v>
      </x:c>
      <x:c r="I34" s="359">
        <x:v>0.5254079166</x:v>
      </x:c>
      <x:c r="J34" s="84">
        <x:v>1.2318660912</x:v>
      </x:c>
      <x:c r="K34" s="359">
        <x:v>1.0315923815</x:v>
      </x:c>
      <x:c r="L34" s="84">
        <x:v>0.6519694507</x:v>
      </x:c>
      <x:c r="M34" s="359">
        <x:v>0.5442959621</x:v>
      </x:c>
      <x:c r="N34" s="84">
        <x:v>1.0554508188</x:v>
      </x:c>
      <x:c r="O34" s="360">
        <x:v>1.3979978257</x:v>
      </x:c>
      <x:c r="P34" s="84">
        <x:v>0.514903668</x:v>
      </x:c>
      <x:c r="Q34" s="83">
        <x:v>0.7884501146</x:v>
      </x:c>
      <x:c r="R34" s="83">
        <x:v>0.6084553775</x:v>
      </x:c>
      <x:c r="S34" s="361" t="s">
        <x:v>117</x:v>
      </x:c>
      <x:c r="T34" s="362" t="s">
        <x:v>117</x:v>
      </x:c>
      <x:c r="U34" s="80">
        <x:v>0.5119759015</x:v>
      </x:c>
      <x:c r="V34" s="80">
        <x:v>4.3299800361</x:v>
      </x:c>
      <x:c r="W34" s="81">
        <x:v>1.4815927452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0.6753335491</x:v>
      </x:c>
      <x:c r="D35" s="359">
        <x:v>1.1450652068</x:v>
      </x:c>
      <x:c r="E35" s="83">
        <x:v>1.1995446418</x:v>
      </x:c>
      <x:c r="F35" s="83">
        <x:v>1.1491632307</x:v>
      </x:c>
      <x:c r="G35" s="359">
        <x:v>0.6775390469</x:v>
      </x:c>
      <x:c r="H35" s="84" t="s">
        <x:v>611</x:v>
      </x:c>
      <x:c r="I35" s="83">
        <x:v>0.7363245184</x:v>
      </x:c>
      <x:c r="J35" s="84">
        <x:v>1.6939630451</x:v>
      </x:c>
      <x:c r="K35" s="359">
        <x:v>1.4511778755</x:v>
      </x:c>
      <x:c r="L35" s="84">
        <x:v>0.9254908068</x:v>
      </x:c>
      <x:c r="M35" s="83">
        <x:v>0.7910450086</x:v>
      </x:c>
      <x:c r="N35" s="84">
        <x:v>1.3585760979</x:v>
      </x:c>
      <x:c r="O35" s="360">
        <x:v>1.9660042968</x:v>
      </x:c>
      <x:c r="P35" s="84">
        <x:v>0.7190893774</x:v>
      </x:c>
      <x:c r="Q35" s="83">
        <x:v>1.060576855</x:v>
      </x:c>
      <x:c r="R35" s="83">
        <x:v>0.8757881531</x:v>
      </x:c>
      <x:c r="S35" s="361" t="s">
        <x:v>117</x:v>
      </x:c>
      <x:c r="T35" s="362" t="s">
        <x:v>117</x:v>
      </x:c>
      <x:c r="U35" s="80">
        <x:v>0.7277256003</x:v>
      </x:c>
      <x:c r="V35" s="80">
        <x:v>5.7712812077</x:v>
      </x:c>
      <x:c r="W35" s="84">
        <x:v>1.8600104218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0.5607402404</x:v>
      </x:c>
      <x:c r="D36" s="363">
        <x:v>0.9626138162</x:v>
      </x:c>
      <x:c r="E36" s="125">
        <x:v>0.9901248772</x:v>
      </x:c>
      <x:c r="F36" s="125">
        <x:v>0.9444302824</x:v>
      </x:c>
      <x:c r="G36" s="363">
        <x:v>0.5614215603</x:v>
      </x:c>
      <x:c r="H36" s="126" t="s">
        <x:v>611</x:v>
      </x:c>
      <x:c r="I36" s="363">
        <x:v>0.6086878831</x:v>
      </x:c>
      <x:c r="J36" s="127">
        <x:v>1.4350832112</x:v>
      </x:c>
      <x:c r="K36" s="363">
        <x:v>1.1965314338</x:v>
      </x:c>
      <x:c r="L36" s="127">
        <x:v>0.7620118333</x:v>
      </x:c>
      <x:c r="M36" s="363">
        <x:v>0.647638293</x:v>
      </x:c>
      <x:c r="N36" s="127">
        <x:v>1.1634044763</x:v>
      </x:c>
      <x:c r="O36" s="364">
        <x:v>1.6201697414</x:v>
      </x:c>
      <x:c r="P36" s="127">
        <x:v>0.5977606499</x:v>
      </x:c>
      <x:c r="Q36" s="363">
        <x:v>0.8762506734</x:v>
      </x:c>
      <x:c r="R36" s="125">
        <x:v>0.7298930112</x:v>
      </x:c>
      <x:c r="S36" s="365" t="s">
        <x:v>117</x:v>
      </x:c>
      <x:c r="T36" s="366" t="s">
        <x:v>117</x:v>
      </x:c>
      <x:c r="U36" s="96">
        <x:v>0.6013006422</x:v>
      </x:c>
      <x:c r="V36" s="96">
        <x:v>4.655833881</x:v>
      </x:c>
      <x:c r="W36" s="126">
        <x:v>1.6143787102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0.3191922571</x:v>
      </x:c>
      <x:c r="D37" s="367">
        <x:v>0.5227199977</x:v>
      </x:c>
      <x:c r="E37" s="128">
        <x:v>0.5561295962</x:v>
      </x:c>
      <x:c r="F37" s="128">
        <x:v>0.5675662037</x:v>
      </x:c>
      <x:c r="G37" s="367">
        <x:v>0.3104999533</x:v>
      </x:c>
      <x:c r="H37" s="129">
        <x:v>2.0498431972</x:v>
      </x:c>
      <x:c r="I37" s="367">
        <x:v>0.3168166503</x:v>
      </x:c>
      <x:c r="J37" s="368">
        <x:v>0.9638704872</x:v>
      </x:c>
      <x:c r="K37" s="367">
        <x:v>0.64169232</x:v>
      </x:c>
      <x:c r="L37" s="368">
        <x:v>0.358495721</x:v>
      </x:c>
      <x:c r="M37" s="367">
        <x:v>0.349739739</x:v>
      </x:c>
      <x:c r="N37" s="368">
        <x:v>0.7419467184</x:v>
      </x:c>
      <x:c r="O37" s="369">
        <x:v>1.0222614527</x:v>
      </x:c>
      <x:c r="P37" s="368">
        <x:v>0.3334537204</x:v>
      </x:c>
      <x:c r="Q37" s="128">
        <x:v>0.501083306</x:v>
      </x:c>
      <x:c r="R37" s="128">
        <x:v>0.4087111756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0.3706602508</x:v>
      </x:c>
      <x:c r="D38" s="359">
        <x:v>0.7053787585</x:v>
      </x:c>
      <x:c r="E38" s="83">
        <x:v>0.5910683923</x:v>
      </x:c>
      <x:c r="F38" s="84">
        <x:v>0.5885461697</x:v>
      </x:c>
      <x:c r="G38" s="83">
        <x:v>0.3958794701</x:v>
      </x:c>
      <x:c r="H38" s="84">
        <x:v>0.9782383505</x:v>
      </x:c>
      <x:c r="I38" s="83">
        <x:v>0.4095909707</x:v>
      </x:c>
      <x:c r="J38" s="84">
        <x:v>0.8544896341</x:v>
      </x:c>
      <x:c r="K38" s="83">
        <x:v>0.7834638131</x:v>
      </x:c>
      <x:c r="L38" s="84">
        <x:v>0.4784266815</x:v>
      </x:c>
      <x:c r="M38" s="83">
        <x:v>0.3944531775</x:v>
      </x:c>
      <x:c r="N38" s="83">
        <x:v>0.9894721477</x:v>
      </x:c>
      <x:c r="O38" s="360">
        <x:v>1.107921171</x:v>
      </x:c>
      <x:c r="P38" s="84">
        <x:v>0.3889812212</x:v>
      </x:c>
      <x:c r="Q38" s="83">
        <x:v>0.6440415391</x:v>
      </x:c>
      <x:c r="R38" s="83">
        <x:v>0.4345583297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0.6994290801</x:v>
      </x:c>
      <x:c r="D39" s="359">
        <x:v>1.2142547956</x:v>
      </x:c>
      <x:c r="E39" s="83">
        <x:v>1.1374007036</x:v>
      </x:c>
      <x:c r="F39" s="373">
        <x:v>1.2001899855</x:v>
      </x:c>
      <x:c r="G39" s="83">
        <x:v>0.7402927987</x:v>
      </x:c>
      <x:c r="H39" s="373">
        <x:v>1.9419550684</x:v>
      </x:c>
      <x:c r="I39" s="83">
        <x:v>0.7866669135</x:v>
      </x:c>
      <x:c r="J39" s="373">
        <x:v>1.4326339667</x:v>
      </x:c>
      <x:c r="K39" s="83">
        <x:v>1.4906137128</x:v>
      </x:c>
      <x:c r="L39" s="373">
        <x:v>0.9266756488</x:v>
      </x:c>
      <x:c r="M39" s="83">
        <x:v>0.7896261838</x:v>
      </x:c>
      <x:c r="N39" s="83">
        <x:v>1.5297914686</x:v>
      </x:c>
      <x:c r="O39" s="360">
        <x:v>1.8660143959</x:v>
      </x:c>
      <x:c r="P39" s="84">
        <x:v>0.7537552324</x:v>
      </x:c>
      <x:c r="Q39" s="83">
        <x:v>1.0864040244</x:v>
      </x:c>
      <x:c r="R39" s="83">
        <x:v>0.9143396824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611</x:v>
      </x:c>
      <x:c r="F41" s="83" t="s">
        <x:v>123</x:v>
      </x:c>
      <x:c r="G41" s="360" t="s">
        <x:v>611</x:v>
      </x:c>
      <x:c r="H41" s="81" t="s">
        <x:v>117</x:v>
      </x:c>
      <x:c r="I41" s="360" t="s">
        <x:v>123</x:v>
      </x:c>
      <x:c r="J41" s="81" t="s">
        <x:v>611</x:v>
      </x:c>
      <x:c r="K41" s="360" t="s">
        <x:v>123</x:v>
      </x:c>
      <x:c r="L41" s="81" t="s">
        <x:v>611</x:v>
      </x:c>
      <x:c r="M41" s="360" t="s">
        <x:v>611</x:v>
      </x:c>
      <x:c r="N41" s="81" t="s">
        <x:v>611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611</x:v>
      </x:c>
      <x:c r="F42" s="83" t="s">
        <x:v>123</x:v>
      </x:c>
      <x:c r="G42" s="360" t="s">
        <x:v>611</x:v>
      </x:c>
      <x:c r="H42" s="81" t="s">
        <x:v>117</x:v>
      </x:c>
      <x:c r="I42" s="360" t="s">
        <x:v>123</x:v>
      </x:c>
      <x:c r="J42" s="81" t="s">
        <x:v>611</x:v>
      </x:c>
      <x:c r="K42" s="360" t="s">
        <x:v>123</x:v>
      </x:c>
      <x:c r="L42" s="81" t="s">
        <x:v>611</x:v>
      </x:c>
      <x:c r="M42" s="360" t="s">
        <x:v>611</x:v>
      </x:c>
      <x:c r="N42" s="81" t="s">
        <x:v>611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611</x:v>
      </x:c>
      <x:c r="F43" s="125" t="s">
        <x:v>123</x:v>
      </x:c>
      <x:c r="G43" s="364" t="s">
        <x:v>611</x:v>
      </x:c>
      <x:c r="H43" s="126" t="s">
        <x:v>117</x:v>
      </x:c>
      <x:c r="I43" s="364" t="s">
        <x:v>123</x:v>
      </x:c>
      <x:c r="J43" s="126" t="s">
        <x:v>611</x:v>
      </x:c>
      <x:c r="K43" s="364" t="s">
        <x:v>123</x:v>
      </x:c>
      <x:c r="L43" s="126" t="s">
        <x:v>611</x:v>
      </x:c>
      <x:c r="M43" s="364" t="s">
        <x:v>611</x:v>
      </x:c>
      <x:c r="N43" s="126" t="s">
        <x:v>611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6.1521554916</x:v>
      </x:c>
      <x:c r="D44" s="367">
        <x:v>12.184580142</x:v>
      </x:c>
      <x:c r="E44" s="128">
        <x:v>12.63135405</x:v>
      </x:c>
      <x:c r="F44" s="128">
        <x:v>8.5072807256</x:v>
      </x:c>
      <x:c r="G44" s="369">
        <x:v>6.1521554916</x:v>
      </x:c>
      <x:c r="H44" s="546">
        <x:v>                   0</x:v>
      </x:c>
      <x:c r="I44" s="369">
        <x:v>11.193182109</x:v>
      </x:c>
      <x:c r="J44" s="368">
        <x:v>7.1760873663</x:v>
      </x:c>
      <x:c r="K44" s="369" t="s">
        <x:v>117</x:v>
      </x:c>
      <x:c r="L44" s="129" t="s">
        <x:v>123</x:v>
      </x:c>
      <x:c r="M44" s="369">
        <x:v>7.2779515448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123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3.5395320506</x:v>
      </x:c>
      <x:c r="D46" s="377" t="s">
        <x:v>679</x:v>
      </x:c>
      <x:c r="E46" s="378">
        <x:v>5.1948085781</x:v>
      </x:c>
      <x:c r="F46" s="379">
        <x:v>5.5650818905</x:v>
      </x:c>
      <x:c r="G46" s="380">
        <x:v>4.2377402838</x:v>
      </x:c>
      <x:c r="H46" s="20">
        <x:v>6.2424582605</x:v>
      </x:c>
      <x:c r="I46" s="380">
        <x:v>6.1408476191</x:v>
      </x:c>
      <x:c r="J46" s="20">
        <x:v>4.1600465291</x:v>
      </x:c>
      <x:c r="K46" s="380" t="s">
        <x:v>611</x:v>
      </x:c>
      <x:c r="L46" s="20" t="s">
        <x:v>123</x:v>
      </x:c>
      <x:c r="M46" s="380" t="s">
        <x:v>679</x:v>
      </x:c>
      <x:c r="N46" s="20" t="s">
        <x:v>679</x:v>
      </x:c>
      <x:c r="O46" s="380" t="s">
        <x:v>123</x:v>
      </x:c>
      <x:c r="P46" s="20">
        <x:v>3.7023752958</x:v>
      </x:c>
      <x:c r="Q46" s="13">
        <x:v>7.2124050839</x:v>
      </x:c>
      <x:c r="R46" s="13">
        <x:v>4.120344805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3674</x:v>
      </x:c>
      <x:c r="D12" s="320">
        <x:v>1304.5</x:v>
      </x:c>
      <x:c r="E12" s="321">
        <x:v>1138.5</x:v>
      </x:c>
      <x:c r="F12" s="321">
        <x:v>1231</x:v>
      </x:c>
      <x:c r="G12" s="320">
        <x:v>3672.25</x:v>
      </x:c>
      <x:c r="H12" s="322" t="s">
        <x:v>611</x:v>
      </x:c>
      <x:c r="I12" s="320">
        <x:v>3149.16666</x:v>
      </x:c>
      <x:c r="J12" s="323">
        <x:v>524.833333</x:v>
      </x:c>
      <x:c r="K12" s="320">
        <x:v>788.75</x:v>
      </x:c>
      <x:c r="L12" s="323">
        <x:v>1997.66666</x:v>
      </x:c>
      <x:c r="M12" s="320">
        <x:v>2682.91666</x:v>
      </x:c>
      <x:c r="N12" s="323">
        <x:v>903.083333</x:v>
      </x:c>
      <x:c r="O12" s="91">
        <x:v>442.75</x:v>
      </x:c>
      <x:c r="P12" s="323">
        <x:v>3231.25</x:v>
      </x:c>
      <x:c r="Q12" s="321">
        <x:v>1475.58333</x:v>
      </x:c>
      <x:c r="R12" s="321">
        <x:v>2198.41666</x:v>
      </x:c>
      <x:c r="S12" s="324" t="s">
        <x:v>117</x:v>
      </x:c>
      <x:c r="T12" s="325" t="s">
        <x:v>117</x:v>
      </x:c>
      <x:c r="U12" s="326">
        <x:v>3183.5</x:v>
      </x:c>
      <x:c r="V12" s="326">
        <x:v>48.75</x:v>
      </x:c>
      <x:c r="W12" s="322">
        <x:v>441.75</x:v>
      </x:c>
      <x:c r="X12" s="451">
        <x:v>0.68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3139.88333</x:v>
      </x:c>
      <x:c r="D13" s="320">
        <x:v>1096.33333</x:v>
      </x:c>
      <x:c r="E13" s="321">
        <x:v>979.2</x:v>
      </x:c>
      <x:c r="F13" s="321">
        <x:v>1064.35</x:v>
      </x:c>
      <x:c r="G13" s="320">
        <x:v>3138.08333</x:v>
      </x:c>
      <x:c r="H13" s="323" t="s">
        <x:v>611</x:v>
      </x:c>
      <x:c r="I13" s="321">
        <x:v>2674.75</x:v>
      </x:c>
      <x:c r="J13" s="323">
        <x:v>465.133333</x:v>
      </x:c>
      <x:c r="K13" s="320">
        <x:v>663</x:v>
      </x:c>
      <x:c r="L13" s="323">
        <x:v>1694.15</x:v>
      </x:c>
      <x:c r="M13" s="321">
        <x:v>2291.65</x:v>
      </x:c>
      <x:c r="N13" s="323">
        <x:v>771.833333</x:v>
      </x:c>
      <x:c r="O13" s="91">
        <x:v>373.4</x:v>
      </x:c>
      <x:c r="P13" s="323">
        <x:v>2766.48333</x:v>
      </x:c>
      <x:c r="Q13" s="321">
        <x:v>1278.18333</x:v>
      </x:c>
      <x:c r="R13" s="321">
        <x:v>1861.7</x:v>
      </x:c>
      <x:c r="S13" s="324" t="s">
        <x:v>117</x:v>
      </x:c>
      <x:c r="T13" s="325" t="s">
        <x:v>117</x:v>
      </x:c>
      <x:c r="U13" s="326">
        <x:v>2708.15</x:v>
      </x:c>
      <x:c r="V13" s="326">
        <x:v>41.6</x:v>
      </x:c>
      <x:c r="W13" s="323">
        <x:v>390.133333</x:v>
      </x:c>
      <x:c r="X13" s="452">
        <x:v>0.68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3525.33333</x:v>
      </x:c>
      <x:c r="D14" s="328">
        <x:v>1232</x:v>
      </x:c>
      <x:c r="E14" s="329">
        <x:v>1096.5</x:v>
      </x:c>
      <x:c r="F14" s="329">
        <x:v>1196.83333</x:v>
      </x:c>
      <x:c r="G14" s="328">
        <x:v>3523.33333</x:v>
      </x:c>
      <x:c r="H14" s="330" t="s">
        <x:v>611</x:v>
      </x:c>
      <x:c r="I14" s="328">
        <x:v>3012.66666</x:v>
      </x:c>
      <x:c r="J14" s="331">
        <x:v>512.666666</x:v>
      </x:c>
      <x:c r="K14" s="328">
        <x:v>752</x:v>
      </x:c>
      <x:c r="L14" s="331">
        <x:v>1911.83333</x:v>
      </x:c>
      <x:c r="M14" s="328">
        <x:v>2567.83333</x:v>
      </x:c>
      <x:c r="N14" s="331">
        <x:v>874</x:v>
      </x:c>
      <x:c r="O14" s="332">
        <x:v>427.5</x:v>
      </x:c>
      <x:c r="P14" s="331">
        <x:v>3097.83333</x:v>
      </x:c>
      <x:c r="Q14" s="328">
        <x:v>1424.33333</x:v>
      </x:c>
      <x:c r="R14" s="329">
        <x:v>2101</x:v>
      </x:c>
      <x:c r="S14" s="333" t="s">
        <x:v>117</x:v>
      </x:c>
      <x:c r="T14" s="334" t="s">
        <x:v>117</x:v>
      </x:c>
      <x:c r="U14" s="335">
        <x:v>3048.5</x:v>
      </x:c>
      <x:c r="V14" s="335">
        <x:v>48.3333333</x:v>
      </x:c>
      <x:c r="W14" s="330">
        <x:v>428.5</x:v>
      </x:c>
      <x:c r="X14" s="451">
        <x:v>0.68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270</x:v>
      </x:c>
      <x:c r="D15" s="337">
        <x:v>109</x:v>
      </x:c>
      <x:c r="E15" s="338">
        <x:v>64</x:v>
      </x:c>
      <x:c r="F15" s="338">
        <x:v>97</x:v>
      </x:c>
      <x:c r="G15" s="337">
        <x:v>224</x:v>
      </x:c>
      <x:c r="H15" s="339">
        <x:v>46</x:v>
      </x:c>
      <x:c r="I15" s="337">
        <x:v>157</x:v>
      </x:c>
      <x:c r="J15" s="340">
        <x:v>112</x:v>
      </x:c>
      <x:c r="K15" s="337">
        <x:v>47</x:v>
      </x:c>
      <x:c r="L15" s="340">
        <x:v>110</x:v>
      </x:c>
      <x:c r="M15" s="337">
        <x:v>216</x:v>
      </x:c>
      <x:c r="N15" s="340">
        <x:v>52</x:v>
      </x:c>
      <x:c r="O15" s="341">
        <x:v>47</x:v>
      </x:c>
      <x:c r="P15" s="340">
        <x:v>223</x:v>
      </x:c>
      <x:c r="Q15" s="338">
        <x:v>112</x:v>
      </x:c>
      <x:c r="R15" s="338">
        <x:v>158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3433</x:v>
      </x:c>
      <x:c r="D16" s="320">
        <x:v>1112</x:v>
      </x:c>
      <x:c r="E16" s="321">
        <x:v>1244</x:v>
      </x:c>
      <x:c r="F16" s="323">
        <x:v>1077</x:v>
      </x:c>
      <x:c r="G16" s="321">
        <x:v>3115</x:v>
      </x:c>
      <x:c r="H16" s="323">
        <x:v>318</x:v>
      </x:c>
      <x:c r="I16" s="321">
        <x:v>2872</x:v>
      </x:c>
      <x:c r="J16" s="323">
        <x:v>561</x:v>
      </x:c>
      <x:c r="K16" s="321">
        <x:v>809</x:v>
      </x:c>
      <x:c r="L16" s="323">
        <x:v>2057</x:v>
      </x:c>
      <x:c r="M16" s="321">
        <x:v>2765</x:v>
      </x:c>
      <x:c r="N16" s="321">
        <x:v>644</x:v>
      </x:c>
      <x:c r="O16" s="91">
        <x:v>434</x:v>
      </x:c>
      <x:c r="P16" s="323">
        <x:v>2999</x:v>
      </x:c>
      <x:c r="Q16" s="321">
        <x:v>1411</x:v>
      </x:c>
      <x:c r="R16" s="321">
        <x:v>2022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2736</x:v>
      </x:c>
      <x:c r="D17" s="320">
        <x:v>868</x:v>
      </x:c>
      <x:c r="E17" s="321">
        <x:v>999</x:v>
      </x:c>
      <x:c r="F17" s="345">
        <x:v>869</x:v>
      </x:c>
      <x:c r="G17" s="321">
        <x:v>2469</x:v>
      </x:c>
      <x:c r="H17" s="345">
        <x:v>267</x:v>
      </x:c>
      <x:c r="I17" s="321">
        <x:v>2203</x:v>
      </x:c>
      <x:c r="J17" s="345">
        <x:v>533</x:v>
      </x:c>
      <x:c r="K17" s="321">
        <x:v>618</x:v>
      </x:c>
      <x:c r="L17" s="345">
        <x:v>1580</x:v>
      </x:c>
      <x:c r="M17" s="321">
        <x:v>2180</x:v>
      </x:c>
      <x:c r="N17" s="321">
        <x:v>538</x:v>
      </x:c>
      <x:c r="O17" s="91">
        <x:v>347</x:v>
      </x:c>
      <x:c r="P17" s="323">
        <x:v>2389</x:v>
      </x:c>
      <x:c r="Q17" s="321">
        <x:v>1117</x:v>
      </x:c>
      <x:c r="R17" s="321">
        <x:v>1619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611</x:v>
      </x:c>
      <x:c r="F19" s="321" t="s">
        <x:v>123</x:v>
      </x:c>
      <x:c r="G19" s="91" t="s">
        <x:v>611</x:v>
      </x:c>
      <x:c r="H19" s="322" t="s">
        <x:v>117</x:v>
      </x:c>
      <x:c r="I19" s="91" t="s">
        <x:v>123</x:v>
      </x:c>
      <x:c r="J19" s="322" t="s">
        <x:v>611</x:v>
      </x:c>
      <x:c r="K19" s="91" t="s">
        <x:v>123</x:v>
      </x:c>
      <x:c r="L19" s="322" t="s">
        <x:v>611</x:v>
      </x:c>
      <x:c r="M19" s="91" t="s">
        <x:v>611</x:v>
      </x:c>
      <x:c r="N19" s="322" t="s">
        <x:v>611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0.417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611</x:v>
      </x:c>
      <x:c r="F20" s="321" t="s">
        <x:v>123</x:v>
      </x:c>
      <x:c r="G20" s="91" t="s">
        <x:v>611</x:v>
      </x:c>
      <x:c r="H20" s="322" t="s">
        <x:v>117</x:v>
      </x:c>
      <x:c r="I20" s="91" t="s">
        <x:v>123</x:v>
      </x:c>
      <x:c r="J20" s="322" t="s">
        <x:v>611</x:v>
      </x:c>
      <x:c r="K20" s="91" t="s">
        <x:v>123</x:v>
      </x:c>
      <x:c r="L20" s="322" t="s">
        <x:v>611</x:v>
      </x:c>
      <x:c r="M20" s="91" t="s">
        <x:v>611</x:v>
      </x:c>
      <x:c r="N20" s="322" t="s">
        <x:v>611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0.417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611</x:v>
      </x:c>
      <x:c r="F21" s="329" t="s">
        <x:v>123</x:v>
      </x:c>
      <x:c r="G21" s="332" t="s">
        <x:v>611</x:v>
      </x:c>
      <x:c r="H21" s="330" t="s">
        <x:v>117</x:v>
      </x:c>
      <x:c r="I21" s="332" t="s">
        <x:v>123</x:v>
      </x:c>
      <x:c r="J21" s="330" t="s">
        <x:v>611</x:v>
      </x:c>
      <x:c r="K21" s="332" t="s">
        <x:v>123</x:v>
      </x:c>
      <x:c r="L21" s="330" t="s">
        <x:v>611</x:v>
      </x:c>
      <x:c r="M21" s="332" t="s">
        <x:v>611</x:v>
      </x:c>
      <x:c r="N21" s="330" t="s">
        <x:v>611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0.417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</x:v>
      </x:c>
      <x:c r="D22" s="337">
        <x:v>4</x:v>
      </x:c>
      <x:c r="E22" s="338">
        <x:v>4</x:v>
      </x:c>
      <x:c r="F22" s="338">
        <x:v>5</x:v>
      </x:c>
      <x:c r="G22" s="341">
        <x:v>13</x:v>
      </x:c>
      <x:c r="H22" s="551">
        <x:v>                   0</x:v>
      </x:c>
      <x:c r="I22" s="341">
        <x:v>5</x:v>
      </x:c>
      <x:c r="J22" s="340">
        <x:v>8</x:v>
      </x:c>
      <x:c r="K22" s="341" t="s">
        <x:v>117</x:v>
      </x:c>
      <x:c r="L22" s="339" t="s">
        <x:v>123</x:v>
      </x:c>
      <x:c r="M22" s="341">
        <x:v>6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123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0.828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88</x:v>
      </x:c>
      <x:c r="D24" s="351" t="s">
        <x:v>679</x:v>
      </x:c>
      <x:c r="E24" s="352">
        <x:v>38</x:v>
      </x:c>
      <x:c r="F24" s="353">
        <x:v>34</x:v>
      </x:c>
      <x:c r="G24" s="354">
        <x:v>60</x:v>
      </x:c>
      <x:c r="H24" s="355">
        <x:v>28</x:v>
      </x:c>
      <x:c r="I24" s="354">
        <x:v>28</x:v>
      </x:c>
      <x:c r="J24" s="355">
        <x:v>60</x:v>
      </x:c>
      <x:c r="K24" s="354" t="s">
        <x:v>611</x:v>
      </x:c>
      <x:c r="L24" s="355" t="s">
        <x:v>123</x:v>
      </x:c>
      <x:c r="M24" s="354" t="s">
        <x:v>679</x:v>
      </x:c>
      <x:c r="N24" s="355" t="s">
        <x:v>679</x:v>
      </x:c>
      <x:c r="O24" s="354" t="s">
        <x:v>123</x:v>
      </x:c>
      <x:c r="P24" s="355">
        <x:v>81</x:v>
      </x:c>
      <x:c r="Q24" s="356">
        <x:v>19</x:v>
      </x:c>
      <x:c r="R24" s="356">
        <x:v>69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0.828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3990</x:v>
      </x:c>
      <x:c r="D33" s="320">
        <x:v>1422</x:v>
      </x:c>
      <x:c r="E33" s="321">
        <x:v>1232</x:v>
      </x:c>
      <x:c r="F33" s="321">
        <x:v>1336</x:v>
      </x:c>
      <x:c r="G33" s="320">
        <x:v>3988</x:v>
      </x:c>
      <x:c r="H33" s="322">
        <x:v>0</x:v>
      </x:c>
      <x:c r="I33" s="320">
        <x:v>3426</x:v>
      </x:c>
      <x:c r="J33" s="323">
        <x:v>564</x:v>
      </x:c>
      <x:c r="K33" s="320">
        <x:v>849</x:v>
      </x:c>
      <x:c r="L33" s="323">
        <x:v>2164</x:v>
      </x:c>
      <x:c r="M33" s="320">
        <x:v>2876</x:v>
      </x:c>
      <x:c r="N33" s="323">
        <x:v>1015</x:v>
      </x:c>
      <x:c r="O33" s="91">
        <x:v>480</x:v>
      </x:c>
      <x:c r="P33" s="323">
        <x:v>3510</x:v>
      </x:c>
      <x:c r="Q33" s="321">
        <x:v>1620</x:v>
      </x:c>
      <x:c r="R33" s="321">
        <x:v>2370</x:v>
      </x:c>
      <x:c r="S33" s="324">
        <x:v>0</x:v>
      </x:c>
      <x:c r="T33" s="325">
        <x:v>0</x:v>
      </x:c>
      <x:c r="U33" s="326">
        <x:v>3436</x:v>
      </x:c>
      <x:c r="V33" s="326">
        <x:v>54</x:v>
      </x:c>
      <x:c r="W33" s="322">
        <x:v>500</x:v>
      </x:c>
      <x:c r="X33" s="451">
        <x:v>0.68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3990</x:v>
      </x:c>
      <x:c r="D34" s="320">
        <x:v>1422</x:v>
      </x:c>
      <x:c r="E34" s="321">
        <x:v>1232</x:v>
      </x:c>
      <x:c r="F34" s="321">
        <x:v>1336</x:v>
      </x:c>
      <x:c r="G34" s="320">
        <x:v>3988</x:v>
      </x:c>
      <x:c r="H34" s="323">
        <x:v>0</x:v>
      </x:c>
      <x:c r="I34" s="321">
        <x:v>3426</x:v>
      </x:c>
      <x:c r="J34" s="323">
        <x:v>564</x:v>
      </x:c>
      <x:c r="K34" s="320">
        <x:v>849</x:v>
      </x:c>
      <x:c r="L34" s="323">
        <x:v>2164</x:v>
      </x:c>
      <x:c r="M34" s="321">
        <x:v>2876</x:v>
      </x:c>
      <x:c r="N34" s="323">
        <x:v>1015</x:v>
      </x:c>
      <x:c r="O34" s="91">
        <x:v>480</x:v>
      </x:c>
      <x:c r="P34" s="323">
        <x:v>3510</x:v>
      </x:c>
      <x:c r="Q34" s="321">
        <x:v>1620</x:v>
      </x:c>
      <x:c r="R34" s="321">
        <x:v>2370</x:v>
      </x:c>
      <x:c r="S34" s="324">
        <x:v>0</x:v>
      </x:c>
      <x:c r="T34" s="325">
        <x:v>0</x:v>
      </x:c>
      <x:c r="U34" s="326">
        <x:v>3436</x:v>
      </x:c>
      <x:c r="V34" s="326">
        <x:v>54</x:v>
      </x:c>
      <x:c r="W34" s="323">
        <x:v>500</x:v>
      </x:c>
      <x:c r="X34" s="452">
        <x:v>0.68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3989</x:v>
      </x:c>
      <x:c r="D35" s="328">
        <x:v>1421</x:v>
      </x:c>
      <x:c r="E35" s="329">
        <x:v>1232</x:v>
      </x:c>
      <x:c r="F35" s="329">
        <x:v>1336</x:v>
      </x:c>
      <x:c r="G35" s="328">
        <x:v>3987</x:v>
      </x:c>
      <x:c r="H35" s="330">
        <x:v>0</x:v>
      </x:c>
      <x:c r="I35" s="328">
        <x:v>3425</x:v>
      </x:c>
      <x:c r="J35" s="331">
        <x:v>564</x:v>
      </x:c>
      <x:c r="K35" s="328">
        <x:v>849</x:v>
      </x:c>
      <x:c r="L35" s="331">
        <x:v>2163</x:v>
      </x:c>
      <x:c r="M35" s="328">
        <x:v>2875</x:v>
      </x:c>
      <x:c r="N35" s="331">
        <x:v>1015</x:v>
      </x:c>
      <x:c r="O35" s="332">
        <x:v>480</x:v>
      </x:c>
      <x:c r="P35" s="331">
        <x:v>3509</x:v>
      </x:c>
      <x:c r="Q35" s="328">
        <x:v>1619</x:v>
      </x:c>
      <x:c r="R35" s="329">
        <x:v>2370</x:v>
      </x:c>
      <x:c r="S35" s="333">
        <x:v>0</x:v>
      </x:c>
      <x:c r="T35" s="334">
        <x:v>0</x:v>
      </x:c>
      <x:c r="U35" s="335">
        <x:v>3435</x:v>
      </x:c>
      <x:c r="V35" s="335">
        <x:v>54</x:v>
      </x:c>
      <x:c r="W35" s="330">
        <x:v>500</x:v>
      </x:c>
      <x:c r="X35" s="451">
        <x:v>0.68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5589</x:v>
      </x:c>
      <x:c r="D36" s="337">
        <x:v>2058</x:v>
      </x:c>
      <x:c r="E36" s="338">
        <x:v>1686</x:v>
      </x:c>
      <x:c r="F36" s="338">
        <x:v>1845</x:v>
      </x:c>
      <x:c r="G36" s="337">
        <x:v>5300</x:v>
      </x:c>
      <x:c r="H36" s="339">
        <x:v>289</x:v>
      </x:c>
      <x:c r="I36" s="337">
        <x:v>4556</x:v>
      </x:c>
      <x:c r="J36" s="340">
        <x:v>1032</x:v>
      </x:c>
      <x:c r="K36" s="337">
        <x:v>1295</x:v>
      </x:c>
      <x:c r="L36" s="340">
        <x:v>3249</x:v>
      </x:c>
      <x:c r="M36" s="337">
        <x:v>4476</x:v>
      </x:c>
      <x:c r="N36" s="340">
        <x:v>1079</x:v>
      </x:c>
      <x:c r="O36" s="341">
        <x:v>654</x:v>
      </x:c>
      <x:c r="P36" s="340">
        <x:v>4935</x:v>
      </x:c>
      <x:c r="Q36" s="338">
        <x:v>2404</x:v>
      </x:c>
      <x:c r="R36" s="338">
        <x:v>3185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3590</x:v>
      </x:c>
      <x:c r="D37" s="320">
        <x:v>1191</x:v>
      </x:c>
      <x:c r="E37" s="321">
        <x:v>1292</x:v>
      </x:c>
      <x:c r="F37" s="323">
        <x:v>1107</x:v>
      </x:c>
      <x:c r="G37" s="321">
        <x:v>3264</x:v>
      </x:c>
      <x:c r="H37" s="323">
        <x:v>326</x:v>
      </x:c>
      <x:c r="I37" s="321">
        <x:v>3014</x:v>
      </x:c>
      <x:c r="J37" s="323">
        <x:v>576</x:v>
      </x:c>
      <x:c r="K37" s="321">
        <x:v>853</x:v>
      </x:c>
      <x:c r="L37" s="323">
        <x:v>2155</x:v>
      </x:c>
      <x:c r="M37" s="321">
        <x:v>2880</x:v>
      </x:c>
      <x:c r="N37" s="321">
        <x:v>686</x:v>
      </x:c>
      <x:c r="O37" s="91">
        <x:v>458</x:v>
      </x:c>
      <x:c r="P37" s="323">
        <x:v>3132</x:v>
      </x:c>
      <x:c r="Q37" s="321">
        <x:v>1499</x:v>
      </x:c>
      <x:c r="R37" s="321">
        <x:v>2091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3590</x:v>
      </x:c>
      <x:c r="D38" s="320">
        <x:v>1191</x:v>
      </x:c>
      <x:c r="E38" s="321">
        <x:v>1292</x:v>
      </x:c>
      <x:c r="F38" s="345">
        <x:v>1107</x:v>
      </x:c>
      <x:c r="G38" s="321">
        <x:v>3264</x:v>
      </x:c>
      <x:c r="H38" s="345">
        <x:v>326</x:v>
      </x:c>
      <x:c r="I38" s="321">
        <x:v>3014</x:v>
      </x:c>
      <x:c r="J38" s="345">
        <x:v>576</x:v>
      </x:c>
      <x:c r="K38" s="321">
        <x:v>853</x:v>
      </x:c>
      <x:c r="L38" s="345">
        <x:v>2155</x:v>
      </x:c>
      <x:c r="M38" s="321">
        <x:v>2880</x:v>
      </x:c>
      <x:c r="N38" s="321">
        <x:v>686</x:v>
      </x:c>
      <x:c r="O38" s="91">
        <x:v>458</x:v>
      </x:c>
      <x:c r="P38" s="323">
        <x:v>3132</x:v>
      </x:c>
      <x:c r="Q38" s="321">
        <x:v>1499</x:v>
      </x:c>
      <x:c r="R38" s="321">
        <x:v>2091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5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0.417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5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0.417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5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0.417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52</x:v>
      </x:c>
      <x:c r="D43" s="337">
        <x:v>13</x:v>
      </x:c>
      <x:c r="E43" s="338">
        <x:v>13</x:v>
      </x:c>
      <x:c r="F43" s="338">
        <x:v>26</x:v>
      </x:c>
      <x:c r="G43" s="341">
        <x:v>52</x:v>
      </x:c>
      <x:c r="H43" s="551">
        <x:v>                   0</x:v>
      </x:c>
      <x:c r="I43" s="341">
        <x:v>17</x:v>
      </x:c>
      <x:c r="J43" s="340">
        <x:v>35</x:v>
      </x:c>
      <x:c r="K43" s="341">
        <x:v>0</x:v>
      </x:c>
      <x:c r="L43" s="339">
        <x:v>0</x:v>
      </x:c>
      <x:c r="M43" s="341">
        <x:v>34</x:v>
      </x:c>
      <x:c r="N43" s="339">
        <x:v>10</x:v>
      </x:c>
      <x:c r="O43" s="341">
        <x:v>0</x:v>
      </x:c>
      <x:c r="P43" s="339">
        <x:v>50</x:v>
      </x:c>
      <x:c r="Q43" s="348">
        <x:v>10</x:v>
      </x:c>
      <x:c r="R43" s="348">
        <x:v>42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102</x:v>
      </x:c>
      <x:c r="D44" s="320">
        <x:v>16</x:v>
      </x:c>
      <x:c r="E44" s="326">
        <x:v>41</x:v>
      </x:c>
      <x:c r="F44" s="321">
        <x:v>45</x:v>
      </x:c>
      <x:c r="G44" s="320">
        <x:v>64</x:v>
      </x:c>
      <x:c r="H44" s="322">
        <x:v>38</x:v>
      </x:c>
      <x:c r="I44" s="91">
        <x:v>36</x:v>
      </x:c>
      <x:c r="J44" s="322">
        <x:v>66</x:v>
      </x:c>
      <x:c r="K44" s="91">
        <x:v>5</x:v>
      </x:c>
      <x:c r="L44" s="322">
        <x:v>5</x:v>
      </x:c>
      <x:c r="M44" s="91">
        <x:v>87</x:v>
      </x:c>
      <x:c r="N44" s="322">
        <x:v>13</x:v>
      </x:c>
      <x:c r="O44" s="91">
        <x:v>10</x:v>
      </x:c>
      <x:c r="P44" s="322">
        <x:v>93</x:v>
      </x:c>
      <x:c r="Q44" s="326">
        <x:v>24</x:v>
      </x:c>
      <x:c r="R44" s="326">
        <x:v>78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0.828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102</x:v>
      </x:c>
      <x:c r="D45" s="351">
        <x:v>16</x:v>
      </x:c>
      <x:c r="E45" s="352">
        <x:v>41</x:v>
      </x:c>
      <x:c r="F45" s="353">
        <x:v>45</x:v>
      </x:c>
      <x:c r="G45" s="354">
        <x:v>64</x:v>
      </x:c>
      <x:c r="H45" s="355">
        <x:v>38</x:v>
      </x:c>
      <x:c r="I45" s="354">
        <x:v>36</x:v>
      </x:c>
      <x:c r="J45" s="355">
        <x:v>66</x:v>
      </x:c>
      <x:c r="K45" s="354">
        <x:v>5</x:v>
      </x:c>
      <x:c r="L45" s="355">
        <x:v>5</x:v>
      </x:c>
      <x:c r="M45" s="354">
        <x:v>87</x:v>
      </x:c>
      <x:c r="N45" s="355">
        <x:v>13</x:v>
      </x:c>
      <x:c r="O45" s="354">
        <x:v>10</x:v>
      </x:c>
      <x:c r="P45" s="355">
        <x:v>93</x:v>
      </x:c>
      <x:c r="Q45" s="356">
        <x:v>24</x:v>
      </x:c>
      <x:c r="R45" s="356">
        <x:v>78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0.828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